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9035" windowHeight="12015" firstSheet="3" activeTab="10"/>
  </bookViews>
  <sheets>
    <sheet name="Úvod" sheetId="12" r:id="rId1"/>
    <sheet name="Cvičení 1" sheetId="1" r:id="rId2"/>
    <sheet name="Cvičení 2" sheetId="2" r:id="rId3"/>
    <sheet name="Cvičení 3" sheetId="3" r:id="rId4"/>
    <sheet name="Cvičení 4" sheetId="4" r:id="rId5"/>
    <sheet name="Cvičení 5" sheetId="5" r:id="rId6"/>
    <sheet name="Cvičení 6" sheetId="6" r:id="rId7"/>
    <sheet name="Cvičení 7" sheetId="8" r:id="rId8"/>
    <sheet name="Cvičení 8" sheetId="9" r:id="rId9"/>
    <sheet name="Cvičení 9" sheetId="13" r:id="rId10"/>
    <sheet name="Cvičení 10" sheetId="14" r:id="rId11"/>
    <sheet name="Nápověda" sheetId="7" r:id="rId12"/>
  </sheets>
  <definedNames>
    <definedName name="_xlnm._FilterDatabase" localSheetId="2" hidden="1">'Cvičení 2'!$B$2:$I$84</definedName>
    <definedName name="_xlnm._FilterDatabase" localSheetId="3" hidden="1">'Cvičení 3'!$B$3:$H$38</definedName>
    <definedName name="_xlnm._FilterDatabase" localSheetId="6" hidden="1">'Cvičení 6'!$A$1:$I$27</definedName>
    <definedName name="_xlnm.Criteria" localSheetId="2">'Cvičení 2'!#REF!</definedName>
  </definedNames>
  <calcPr calcId="125725"/>
</workbook>
</file>

<file path=xl/calcChain.xml><?xml version="1.0" encoding="utf-8"?>
<calcChain xmlns="http://schemas.openxmlformats.org/spreadsheetml/2006/main">
  <c r="H42" i="1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10"/>
  <c r="H9"/>
  <c r="H8"/>
  <c r="H7"/>
  <c r="H6"/>
  <c r="H5"/>
</calcChain>
</file>

<file path=xl/sharedStrings.xml><?xml version="1.0" encoding="utf-8"?>
<sst xmlns="http://schemas.openxmlformats.org/spreadsheetml/2006/main" count="1970" uniqueCount="307">
  <si>
    <t>Novák</t>
  </si>
  <si>
    <t>Jiří</t>
  </si>
  <si>
    <t>Petr</t>
  </si>
  <si>
    <t>Jana</t>
  </si>
  <si>
    <t>Jan</t>
  </si>
  <si>
    <t>Pavel</t>
  </si>
  <si>
    <t>Macháček</t>
  </si>
  <si>
    <t>Smutný</t>
  </si>
  <si>
    <t>Počet ks</t>
  </si>
  <si>
    <t>Nápověda 2</t>
  </si>
  <si>
    <t>Nápověda 1</t>
  </si>
  <si>
    <t>Nápověda 3</t>
  </si>
  <si>
    <t>leden</t>
  </si>
  <si>
    <t>Jedlička</t>
  </si>
  <si>
    <t>únor</t>
  </si>
  <si>
    <t>březen</t>
  </si>
  <si>
    <t>Nápověda 4</t>
  </si>
  <si>
    <t>Nápověda 5</t>
  </si>
  <si>
    <t>Nápověda 6</t>
  </si>
  <si>
    <t>Nápověda 7</t>
  </si>
  <si>
    <t>Obsah cvičení:</t>
  </si>
  <si>
    <t>è</t>
  </si>
  <si>
    <t>Nápověda 8</t>
  </si>
  <si>
    <t>Měsíc</t>
  </si>
  <si>
    <t>Oblast</t>
  </si>
  <si>
    <t>Prodejce</t>
  </si>
  <si>
    <t>Pivo</t>
  </si>
  <si>
    <t>Cena</t>
  </si>
  <si>
    <t>tržba</t>
  </si>
  <si>
    <t>Únor</t>
  </si>
  <si>
    <t>Brno</t>
  </si>
  <si>
    <t>Zeman</t>
  </si>
  <si>
    <t>Gambrinus</t>
  </si>
  <si>
    <t>Leden</t>
  </si>
  <si>
    <t>Bártek</t>
  </si>
  <si>
    <t>Kozel</t>
  </si>
  <si>
    <t>Prosinec</t>
  </si>
  <si>
    <t>Litovel</t>
  </si>
  <si>
    <t>Birel</t>
  </si>
  <si>
    <t>Mohelnice</t>
  </si>
  <si>
    <t>Olomouc</t>
  </si>
  <si>
    <t>a)</t>
  </si>
  <si>
    <t>b)</t>
  </si>
  <si>
    <t>c)</t>
  </si>
  <si>
    <t>d)</t>
  </si>
  <si>
    <t>e)</t>
  </si>
  <si>
    <t>f)</t>
  </si>
  <si>
    <t>g)</t>
  </si>
  <si>
    <t>Produkt</t>
  </si>
  <si>
    <t>Výrobce</t>
  </si>
  <si>
    <t>Město</t>
  </si>
  <si>
    <t>příjem</t>
  </si>
  <si>
    <t>Výdej</t>
  </si>
  <si>
    <t>splátky</t>
  </si>
  <si>
    <t>DVD</t>
  </si>
  <si>
    <t>Sony</t>
  </si>
  <si>
    <t>Praha</t>
  </si>
  <si>
    <t>měsíční</t>
  </si>
  <si>
    <t>Philips</t>
  </si>
  <si>
    <t>Aiwa</t>
  </si>
  <si>
    <t>čtvrtletní</t>
  </si>
  <si>
    <t>pololetní</t>
  </si>
  <si>
    <t>minivěž</t>
  </si>
  <si>
    <t>Samsung</t>
  </si>
  <si>
    <t>Ostrava</t>
  </si>
  <si>
    <t>TV</t>
  </si>
  <si>
    <t>Jihlava</t>
  </si>
  <si>
    <t>duben</t>
  </si>
  <si>
    <t>OTF</t>
  </si>
  <si>
    <t>příjmení</t>
  </si>
  <si>
    <t>jméno</t>
  </si>
  <si>
    <t>dat_naroz</t>
  </si>
  <si>
    <t>plat</t>
  </si>
  <si>
    <t>adresa</t>
  </si>
  <si>
    <t>zaměstnání</t>
  </si>
  <si>
    <t>titul</t>
  </si>
  <si>
    <t>Na vyhlidce 12, Brno</t>
  </si>
  <si>
    <t>elektrikář</t>
  </si>
  <si>
    <t>Soukenický</t>
  </si>
  <si>
    <t>U lesa 3, Ostrava</t>
  </si>
  <si>
    <t>chemik</t>
  </si>
  <si>
    <t>Ing</t>
  </si>
  <si>
    <t>Gregor</t>
  </si>
  <si>
    <t>Josef</t>
  </si>
  <si>
    <t>Na vyhlídce 56, Ostrava</t>
  </si>
  <si>
    <t>právník</t>
  </si>
  <si>
    <t>JUDr</t>
  </si>
  <si>
    <t>Zelená 45, Opava</t>
  </si>
  <si>
    <t>Na stráni, Zlín</t>
  </si>
  <si>
    <t>prodavač</t>
  </si>
  <si>
    <t>Houska</t>
  </si>
  <si>
    <t>Douderova 7, Praha</t>
  </si>
  <si>
    <t>Pochylý</t>
  </si>
  <si>
    <t>U dálnice 2, Ostrava</t>
  </si>
  <si>
    <t>Veselý</t>
  </si>
  <si>
    <t>Ouplavická 6, Praha</t>
  </si>
  <si>
    <t>Veselá</t>
  </si>
  <si>
    <t>Eva</t>
  </si>
  <si>
    <t>Horní 56, Ostrava</t>
  </si>
  <si>
    <t>prodavačka</t>
  </si>
  <si>
    <t>Nováková</t>
  </si>
  <si>
    <t>Ludmila</t>
  </si>
  <si>
    <t>Na samotě 56, Praha</t>
  </si>
  <si>
    <t>projektant</t>
  </si>
  <si>
    <t>Severa</t>
  </si>
  <si>
    <t>Soukenická 6, Praha</t>
  </si>
  <si>
    <t>ředitel</t>
  </si>
  <si>
    <t>Polská 4, Zlín</t>
  </si>
  <si>
    <t>skladník</t>
  </si>
  <si>
    <t>Bednařík</t>
  </si>
  <si>
    <t>U Hospody 9, Kladno</t>
  </si>
  <si>
    <t>Bouda</t>
  </si>
  <si>
    <t>Velky Mlýn 6, Opava</t>
  </si>
  <si>
    <t>Malá</t>
  </si>
  <si>
    <t>Jánská 22, Brno</t>
  </si>
  <si>
    <t>Sosnová 45, Praha</t>
  </si>
  <si>
    <t>Roudný</t>
  </si>
  <si>
    <t>Antonín</t>
  </si>
  <si>
    <t>Olomoucká 5, Brno</t>
  </si>
  <si>
    <t>Šembera</t>
  </si>
  <si>
    <t>Květinová 5, Praha</t>
  </si>
  <si>
    <t>Bajerová</t>
  </si>
  <si>
    <t>Vera</t>
  </si>
  <si>
    <t>Veselá 5, Kladno</t>
  </si>
  <si>
    <t>technik</t>
  </si>
  <si>
    <t>Horák</t>
  </si>
  <si>
    <t>Zdeněk</t>
  </si>
  <si>
    <t>Balbínova 3,Brno</t>
  </si>
  <si>
    <t>RNDr</t>
  </si>
  <si>
    <t>Rostislav</t>
  </si>
  <si>
    <t>Adamova 2, Brno</t>
  </si>
  <si>
    <t>Novotný</t>
  </si>
  <si>
    <t>Zahradní 12, Brno</t>
  </si>
  <si>
    <t>Mgr</t>
  </si>
  <si>
    <t>Opluštil</t>
  </si>
  <si>
    <t>Luční 4, Zlín</t>
  </si>
  <si>
    <t>Souhrada</t>
  </si>
  <si>
    <t>Adamova 9, Brno</t>
  </si>
  <si>
    <t>Tobiáš</t>
  </si>
  <si>
    <t>Zvonkova 97, Ostrava</t>
  </si>
  <si>
    <t>Zavadilová</t>
  </si>
  <si>
    <t>Balbinova 6,Opava</t>
  </si>
  <si>
    <t>Coufal</t>
  </si>
  <si>
    <t>Karel</t>
  </si>
  <si>
    <t>Bulharská 3, Praha</t>
  </si>
  <si>
    <t>vedoucí</t>
  </si>
  <si>
    <t>Fousek</t>
  </si>
  <si>
    <t>U náhonu 36, Opava</t>
  </si>
  <si>
    <t>ing</t>
  </si>
  <si>
    <t>Janousek</t>
  </si>
  <si>
    <t>Pražská 6, Ostrava</t>
  </si>
  <si>
    <t>PhDr</t>
  </si>
  <si>
    <t>Mráčková</t>
  </si>
  <si>
    <t>U zastávky 45, Praha</t>
  </si>
  <si>
    <t>Na stráni 12, Brno</t>
  </si>
  <si>
    <t>Toufar</t>
  </si>
  <si>
    <t>U potoka 12, Praha</t>
  </si>
  <si>
    <t>Pouzarova 3, Brno</t>
  </si>
  <si>
    <t>Zamrow</t>
  </si>
  <si>
    <t>Údolní 3, Brno</t>
  </si>
  <si>
    <t>Petra</t>
  </si>
  <si>
    <t>Na potoce 3, Ostrava</t>
  </si>
  <si>
    <t>zástupce</t>
  </si>
  <si>
    <t>žánr</t>
  </si>
  <si>
    <t>název</t>
  </si>
  <si>
    <t>cena</t>
  </si>
  <si>
    <t>sklad</t>
  </si>
  <si>
    <t>prodáno</t>
  </si>
  <si>
    <t>prodejna</t>
  </si>
  <si>
    <t>vydání</t>
  </si>
  <si>
    <t>beletrie</t>
  </si>
  <si>
    <t>Čapek</t>
  </si>
  <si>
    <t>Apokryfy</t>
  </si>
  <si>
    <t>A</t>
  </si>
  <si>
    <t>detektivka</t>
  </si>
  <si>
    <t>Krakatit</t>
  </si>
  <si>
    <t>děti</t>
  </si>
  <si>
    <t>Hemingway</t>
  </si>
  <si>
    <t>Ernest</t>
  </si>
  <si>
    <t>Stařec a moře</t>
  </si>
  <si>
    <t>fantazie</t>
  </si>
  <si>
    <t>Wolfe</t>
  </si>
  <si>
    <t>Nero</t>
  </si>
  <si>
    <t>Dlouhý spánek</t>
  </si>
  <si>
    <t>historie</t>
  </si>
  <si>
    <t>Povídání o pejskovi a kočičce</t>
  </si>
  <si>
    <t>humor</t>
  </si>
  <si>
    <t>Dášeňka</t>
  </si>
  <si>
    <t>počítače</t>
  </si>
  <si>
    <t>Erben</t>
  </si>
  <si>
    <t>Karel Jaromír</t>
  </si>
  <si>
    <t>Pohádky</t>
  </si>
  <si>
    <t>poezie</t>
  </si>
  <si>
    <t>Němcová</t>
  </si>
  <si>
    <t>Božena</t>
  </si>
  <si>
    <t>Babička</t>
  </si>
  <si>
    <t>B</t>
  </si>
  <si>
    <t>povídky</t>
  </si>
  <si>
    <t>Tolkien</t>
  </si>
  <si>
    <t>J.R.R</t>
  </si>
  <si>
    <t>Hobit</t>
  </si>
  <si>
    <t>psychologie</t>
  </si>
  <si>
    <t>Bílá nemoc</t>
  </si>
  <si>
    <t>Jirásek</t>
  </si>
  <si>
    <t>Alois</t>
  </si>
  <si>
    <t>Temno</t>
  </si>
  <si>
    <t>Amis</t>
  </si>
  <si>
    <t>Kingsley</t>
  </si>
  <si>
    <t>Šťastný Jim</t>
  </si>
  <si>
    <t>Hašek</t>
  </si>
  <si>
    <t>Jaroslav</t>
  </si>
  <si>
    <t>Dobrý voják švejk</t>
  </si>
  <si>
    <t>Jirotka</t>
  </si>
  <si>
    <t>Saturnin</t>
  </si>
  <si>
    <t>Brož</t>
  </si>
  <si>
    <t>Milan</t>
  </si>
  <si>
    <t>Excel 97</t>
  </si>
  <si>
    <t>Matějovský</t>
  </si>
  <si>
    <t>Kryštof</t>
  </si>
  <si>
    <t>Word</t>
  </si>
  <si>
    <t>Excel</t>
  </si>
  <si>
    <t>Powerpoint</t>
  </si>
  <si>
    <t>Navrátil</t>
  </si>
  <si>
    <t>Excel pro školy</t>
  </si>
  <si>
    <t>Word pro školy</t>
  </si>
  <si>
    <t>Mácha</t>
  </si>
  <si>
    <t>Hynek</t>
  </si>
  <si>
    <t>Máj</t>
  </si>
  <si>
    <t>SeIfert</t>
  </si>
  <si>
    <t>Poštovní holub</t>
  </si>
  <si>
    <t>V zámku a podzámčí</t>
  </si>
  <si>
    <t>Divá Bára</t>
  </si>
  <si>
    <t>Neruda</t>
  </si>
  <si>
    <t>Malostranské povídky</t>
  </si>
  <si>
    <t>Balcar</t>
  </si>
  <si>
    <t>Psychologie</t>
  </si>
  <si>
    <t>Poř.číslo</t>
  </si>
  <si>
    <t>Jméno</t>
  </si>
  <si>
    <t>Příjmení</t>
  </si>
  <si>
    <t>Skupina</t>
  </si>
  <si>
    <t>červen</t>
  </si>
  <si>
    <t>červenec</t>
  </si>
  <si>
    <t>srpen</t>
  </si>
  <si>
    <t xml:space="preserve">Výdaje </t>
  </si>
  <si>
    <t>Rozdíl (p-v)</t>
  </si>
  <si>
    <t>Komentář</t>
  </si>
  <si>
    <t>Sandra</t>
  </si>
  <si>
    <t>Pavlína</t>
  </si>
  <si>
    <t>Bláhová</t>
  </si>
  <si>
    <t>Michal</t>
  </si>
  <si>
    <t>Čechová</t>
  </si>
  <si>
    <t>Dědič</t>
  </si>
  <si>
    <t>Domes</t>
  </si>
  <si>
    <t>Drda</t>
  </si>
  <si>
    <t>Stibor</t>
  </si>
  <si>
    <t>Kavan</t>
  </si>
  <si>
    <t>Alfons</t>
  </si>
  <si>
    <t>Kohout</t>
  </si>
  <si>
    <t>Kouřil</t>
  </si>
  <si>
    <t>Králík</t>
  </si>
  <si>
    <t>Sára</t>
  </si>
  <si>
    <t>Krátká</t>
  </si>
  <si>
    <t>Pavla</t>
  </si>
  <si>
    <t>Kusníková</t>
  </si>
  <si>
    <t>Lábus</t>
  </si>
  <si>
    <t>Lábusová</t>
  </si>
  <si>
    <t>Daniel</t>
  </si>
  <si>
    <t>Lopata</t>
  </si>
  <si>
    <t>Dana</t>
  </si>
  <si>
    <t>Malovec</t>
  </si>
  <si>
    <t>Malý</t>
  </si>
  <si>
    <t>Václav</t>
  </si>
  <si>
    <t>Moudrý</t>
  </si>
  <si>
    <t>Návrat</t>
  </si>
  <si>
    <t>Návratová</t>
  </si>
  <si>
    <t>Němec</t>
  </si>
  <si>
    <t>Nevrlý</t>
  </si>
  <si>
    <t>Karla</t>
  </si>
  <si>
    <t>Outrata</t>
  </si>
  <si>
    <t>Mlsná</t>
  </si>
  <si>
    <t>Pavlíková</t>
  </si>
  <si>
    <t>Štěpán</t>
  </si>
  <si>
    <t>Plášilová</t>
  </si>
  <si>
    <t>Roth</t>
  </si>
  <si>
    <t>Rothová</t>
  </si>
  <si>
    <t>Rychlý</t>
  </si>
  <si>
    <t>Svatý</t>
  </si>
  <si>
    <t>Pavel, Bláhová,2,250,150,300,480</t>
  </si>
  <si>
    <t>Svěrák</t>
  </si>
  <si>
    <t>Michal,Čechová,2,250,450,300,500</t>
  </si>
  <si>
    <t>Talpová</t>
  </si>
  <si>
    <t>Jan,Dědič,2,200,300,300,500</t>
  </si>
  <si>
    <t>Tichý</t>
  </si>
  <si>
    <t>Jiří,Domes,4,150,300,300,800</t>
  </si>
  <si>
    <t>Pavel,Drda,4,0,0,300,520</t>
  </si>
  <si>
    <t>Diskety</t>
  </si>
  <si>
    <t>Tržba</t>
  </si>
  <si>
    <t>Březen</t>
  </si>
  <si>
    <t>Verbatim</t>
  </si>
  <si>
    <t>Polaroid</t>
  </si>
  <si>
    <t>3M</t>
  </si>
  <si>
    <t>Excel pro pokročilé - databáze (4 - 6 hodin)</t>
  </si>
  <si>
    <t>filtr, rozšířený filtr, setřídění</t>
  </si>
  <si>
    <t>kontingenční tabulky</t>
  </si>
  <si>
    <t>souhrny</t>
  </si>
  <si>
    <t>formuláře</t>
  </si>
  <si>
    <t>makra</t>
  </si>
</sst>
</file>

<file path=xl/styles.xml><?xml version="1.0" encoding="utf-8"?>
<styleSheet xmlns="http://schemas.openxmlformats.org/spreadsheetml/2006/main">
  <numFmts count="1">
    <numFmt numFmtId="7" formatCode="#,##0.00\ &quot;Kč&quot;;\-#,##0.00\ &quot;Kč&quot;"/>
  </numFmts>
  <fonts count="12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b/>
      <sz val="12"/>
      <color rgb="FFFF0000"/>
      <name val="Calibri"/>
      <family val="2"/>
      <charset val="238"/>
      <scheme val="minor"/>
    </font>
    <font>
      <b/>
      <sz val="10"/>
      <name val="Arial CE"/>
    </font>
    <font>
      <sz val="10"/>
      <color indexed="8"/>
      <name val="Arial"/>
      <family val="2"/>
      <charset val="238"/>
    </font>
    <font>
      <sz val="10"/>
      <name val="MS Sans Serif"/>
      <family val="2"/>
      <charset val="238"/>
    </font>
    <font>
      <b/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7" fillId="0" borderId="0"/>
    <xf numFmtId="0" fontId="8" fillId="0" borderId="0"/>
    <xf numFmtId="0" fontId="10" fillId="0" borderId="0"/>
  </cellStyleXfs>
  <cellXfs count="53">
    <xf numFmtId="0" fontId="0" fillId="0" borderId="0" xfId="0"/>
    <xf numFmtId="3" fontId="0" fillId="0" borderId="0" xfId="0" applyNumberFormat="1"/>
    <xf numFmtId="0" fontId="0" fillId="0" borderId="0" xfId="0" applyAlignment="1">
      <alignment wrapText="1"/>
    </xf>
    <xf numFmtId="0" fontId="0" fillId="0" borderId="1" xfId="0" applyBorder="1"/>
    <xf numFmtId="0" fontId="2" fillId="0" borderId="0" xfId="0" applyFont="1"/>
    <xf numFmtId="0" fontId="0" fillId="0" borderId="0" xfId="0" applyBorder="1"/>
    <xf numFmtId="0" fontId="3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0" fontId="0" fillId="0" borderId="1" xfId="0" applyBorder="1" applyAlignment="1">
      <alignment horizontal="center"/>
    </xf>
    <xf numFmtId="0" fontId="6" fillId="2" borderId="2" xfId="0" applyFont="1" applyFill="1" applyBorder="1"/>
    <xf numFmtId="1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7" fillId="0" borderId="4" xfId="1" applyFont="1" applyFill="1" applyBorder="1" applyAlignment="1">
      <alignment horizontal="left" wrapText="1"/>
    </xf>
    <xf numFmtId="0" fontId="7" fillId="0" borderId="4" xfId="1" applyFont="1" applyFill="1" applyBorder="1" applyAlignment="1">
      <alignment horizontal="right" wrapText="1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9" fillId="4" borderId="0" xfId="2" quotePrefix="1" applyNumberFormat="1" applyFont="1" applyFill="1"/>
    <xf numFmtId="0" fontId="8" fillId="0" borderId="0" xfId="2" quotePrefix="1" applyNumberFormat="1"/>
    <xf numFmtId="14" fontId="8" fillId="0" borderId="0" xfId="2" applyNumberFormat="1"/>
    <xf numFmtId="7" fontId="8" fillId="0" borderId="0" xfId="2" applyNumberFormat="1"/>
    <xf numFmtId="0" fontId="8" fillId="0" borderId="0" xfId="2"/>
    <xf numFmtId="14" fontId="0" fillId="0" borderId="1" xfId="0" applyNumberFormat="1" applyBorder="1" applyAlignment="1">
      <alignment horizontal="center"/>
    </xf>
    <xf numFmtId="0" fontId="0" fillId="0" borderId="0" xfId="0" applyAlignment="1"/>
    <xf numFmtId="0" fontId="10" fillId="3" borderId="3" xfId="1" applyFont="1" applyFill="1" applyBorder="1" applyAlignment="1">
      <alignment horizontal="center"/>
    </xf>
    <xf numFmtId="0" fontId="10" fillId="0" borderId="4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right" wrapText="1"/>
    </xf>
    <xf numFmtId="0" fontId="0" fillId="0" borderId="0" xfId="0" applyNumberFormat="1"/>
    <xf numFmtId="0" fontId="10" fillId="0" borderId="4" xfId="3" applyFont="1" applyFill="1" applyBorder="1" applyAlignment="1">
      <alignment horizontal="left" wrapText="1"/>
    </xf>
    <xf numFmtId="0" fontId="10" fillId="0" borderId="4" xfId="3" applyFont="1" applyFill="1" applyBorder="1" applyAlignment="1">
      <alignment horizontal="right" wrapText="1"/>
    </xf>
    <xf numFmtId="14" fontId="0" fillId="0" borderId="0" xfId="0" applyNumberFormat="1"/>
    <xf numFmtId="0" fontId="10" fillId="0" borderId="5" xfId="3" applyFont="1" applyFill="1" applyBorder="1" applyAlignment="1">
      <alignment horizontal="left" wrapText="1"/>
    </xf>
    <xf numFmtId="0" fontId="0" fillId="0" borderId="4" xfId="0" applyBorder="1"/>
    <xf numFmtId="0" fontId="10" fillId="0" borderId="4" xfId="3" applyFont="1" applyFill="1" applyBorder="1" applyAlignment="1">
      <alignment horizontal="left"/>
    </xf>
    <xf numFmtId="0" fontId="10" fillId="0" borderId="5" xfId="3" applyFont="1" applyFill="1" applyBorder="1" applyAlignment="1">
      <alignment horizontal="right" wrapText="1"/>
    </xf>
    <xf numFmtId="0" fontId="0" fillId="0" borderId="5" xfId="0" applyBorder="1"/>
    <xf numFmtId="0" fontId="10" fillId="0" borderId="0" xfId="3" applyFont="1" applyFill="1" applyBorder="1" applyAlignment="1">
      <alignment horizontal="right" wrapText="1"/>
    </xf>
    <xf numFmtId="0" fontId="10" fillId="0" borderId="0" xfId="3" applyFont="1" applyFill="1" applyBorder="1" applyAlignment="1">
      <alignment horizontal="left" wrapText="1"/>
    </xf>
    <xf numFmtId="0" fontId="11" fillId="2" borderId="2" xfId="0" applyFont="1" applyFill="1" applyBorder="1"/>
    <xf numFmtId="0" fontId="1" fillId="0" borderId="0" xfId="0" applyFont="1"/>
    <xf numFmtId="0" fontId="7" fillId="0" borderId="6" xfId="1" applyFont="1" applyFill="1" applyBorder="1" applyAlignment="1">
      <alignment horizontal="left" wrapText="1"/>
    </xf>
    <xf numFmtId="0" fontId="7" fillId="0" borderId="6" xfId="1" applyFont="1" applyFill="1" applyBorder="1" applyAlignment="1">
      <alignment horizontal="right" wrapText="1"/>
    </xf>
    <xf numFmtId="0" fontId="7" fillId="3" borderId="1" xfId="1" applyFont="1" applyFill="1" applyBorder="1" applyAlignment="1">
      <alignment horizontal="center"/>
    </xf>
    <xf numFmtId="0" fontId="10" fillId="0" borderId="6" xfId="1" applyFont="1" applyFill="1" applyBorder="1" applyAlignment="1">
      <alignment horizontal="left" wrapText="1"/>
    </xf>
    <xf numFmtId="0" fontId="10" fillId="0" borderId="6" xfId="1" applyFont="1" applyFill="1" applyBorder="1" applyAlignment="1">
      <alignment horizontal="right" wrapText="1"/>
    </xf>
    <xf numFmtId="0" fontId="10" fillId="3" borderId="1" xfId="1" applyFont="1" applyFill="1" applyBorder="1" applyAlignment="1">
      <alignment horizontal="center"/>
    </xf>
    <xf numFmtId="0" fontId="10" fillId="0" borderId="6" xfId="3" applyFont="1" applyFill="1" applyBorder="1" applyAlignment="1">
      <alignment horizontal="left" wrapText="1"/>
    </xf>
    <xf numFmtId="0" fontId="10" fillId="0" borderId="6" xfId="3" applyFont="1" applyFill="1" applyBorder="1" applyAlignment="1">
      <alignment horizontal="right" wrapText="1"/>
    </xf>
    <xf numFmtId="0" fontId="10" fillId="3" borderId="1" xfId="3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</cellXfs>
  <cellStyles count="4">
    <cellStyle name="normální" xfId="0" builtinId="0"/>
    <cellStyle name="normální_databaze" xfId="1"/>
    <cellStyle name="normální_KNIHA" xfId="3"/>
    <cellStyle name="normální_osoby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2</xdr:row>
      <xdr:rowOff>180976</xdr:rowOff>
    </xdr:from>
    <xdr:to>
      <xdr:col>17</xdr:col>
      <xdr:colOff>304801</xdr:colOff>
      <xdr:row>11</xdr:row>
      <xdr:rowOff>123826</xdr:rowOff>
    </xdr:to>
    <xdr:sp macro="" textlink="">
      <xdr:nvSpPr>
        <xdr:cNvPr id="6" name="TextovéPole 5"/>
        <xdr:cNvSpPr txBox="1"/>
      </xdr:nvSpPr>
      <xdr:spPr>
        <a:xfrm>
          <a:off x="5867400" y="561976"/>
          <a:ext cx="5162551" cy="16859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</a:t>
          </a:r>
        </a:p>
        <a:p>
          <a:r>
            <a:rPr lang="cs-CZ" sz="1100"/>
            <a:t>a) Seřaďte</a:t>
          </a:r>
          <a:r>
            <a:rPr lang="cs-CZ" sz="1100" baseline="0"/>
            <a:t> databázi podle tržeb a zjistěte největší tržbu</a:t>
          </a:r>
          <a:endParaRPr lang="cs-CZ" sz="1100"/>
        </a:p>
        <a:p>
          <a:r>
            <a:rPr lang="cs-CZ" sz="1100"/>
            <a:t>b)</a:t>
          </a:r>
          <a:r>
            <a:rPr lang="cs-CZ" sz="1100" baseline="0"/>
            <a:t> Zjistěte nejnižší  cenu v lednu</a:t>
          </a:r>
          <a:endParaRPr lang="cs-CZ" sz="1100"/>
        </a:p>
        <a:p>
          <a:r>
            <a:rPr lang="cs-CZ" sz="1100"/>
            <a:t>c)</a:t>
          </a:r>
          <a:r>
            <a:rPr lang="cs-CZ" sz="1100" baseline="0"/>
            <a:t> Zjistěte minimální tržbu piva Birel v prosinci</a:t>
          </a:r>
          <a:endParaRPr lang="cs-CZ" sz="1100"/>
        </a:p>
        <a:p>
          <a:r>
            <a:rPr lang="cs-CZ" sz="1100"/>
            <a:t>d)</a:t>
          </a:r>
          <a:r>
            <a:rPr lang="cs-CZ" sz="1100" baseline="0"/>
            <a:t> Zjistěte průměrnou cenu piva Kozel u prodejce Jedlička nebo Bártek</a:t>
          </a:r>
          <a:endParaRPr lang="cs-CZ" sz="1100"/>
        </a:p>
        <a:p>
          <a:r>
            <a:rPr lang="cs-CZ" sz="1100" baseline="0"/>
            <a:t>e) Zjistěte, kolikrát se dodávalo pivo Novákovi (počet záznamů)</a:t>
          </a:r>
        </a:p>
        <a:p>
          <a:r>
            <a:rPr lang="cs-CZ" sz="1100" baseline="0"/>
            <a:t>f) Zjistěte minimum ks v Litovli, Mohelnici a Olomouci</a:t>
          </a:r>
        </a:p>
        <a:p>
          <a:r>
            <a:rPr lang="cs-CZ" sz="1100" baseline="0"/>
            <a:t>g) Zjistěte součet tržeb u piva Birel v lednu a zároveň piva Kozel v únoru (rozšířený filtr)</a:t>
          </a:r>
        </a:p>
        <a:p>
          <a:r>
            <a:rPr lang="cs-CZ" sz="1100" baseline="0"/>
            <a:t>Výsledky  - </a:t>
          </a:r>
          <a:r>
            <a:rPr lang="cs-CZ" sz="1100" baseline="0">
              <a:solidFill>
                <a:srgbClr val="FF0000"/>
              </a:solidFill>
            </a:rPr>
            <a:t>Nápověda 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609599</xdr:colOff>
      <xdr:row>5</xdr:row>
      <xdr:rowOff>85724</xdr:rowOff>
    </xdr:from>
    <xdr:to>
      <xdr:col>20</xdr:col>
      <xdr:colOff>161924</xdr:colOff>
      <xdr:row>14</xdr:row>
      <xdr:rowOff>28575</xdr:rowOff>
    </xdr:to>
    <xdr:sp macro="" textlink="">
      <xdr:nvSpPr>
        <xdr:cNvPr id="3" name="TextovéPole 2"/>
        <xdr:cNvSpPr txBox="1"/>
      </xdr:nvSpPr>
      <xdr:spPr>
        <a:xfrm>
          <a:off x="5695949" y="1009649"/>
          <a:ext cx="5648325" cy="165735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2</a:t>
          </a:r>
        </a:p>
        <a:p>
          <a:r>
            <a:rPr lang="cs-CZ" sz="1100" baseline="0"/>
            <a:t>a) Zjistěte nejlevnější TV značky Sony</a:t>
          </a:r>
          <a:endParaRPr lang="cs-CZ" sz="1100"/>
        </a:p>
        <a:p>
          <a:r>
            <a:rPr lang="cs-CZ" sz="1100" baseline="0"/>
            <a:t>b) Zjistěte počet DVD (příjem)</a:t>
          </a:r>
          <a:endParaRPr lang="cs-CZ" sz="1100"/>
        </a:p>
        <a:p>
          <a:r>
            <a:rPr lang="cs-CZ" sz="1100" baseline="0"/>
            <a:t>c) Zjistěte součet vydaných ks v Praze nebo v Brně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d)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Zjistěte počet typů TV bez splátek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e)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Zjistěte součet přijatých ks v Praze u DVD a zároveň v Brně u TV (rozšířený filtr)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f) Zjistěte maximum vydaných ks u všech výrobců kromě firmy Sony a to u produktu TV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</a:rPr>
            <a:t>g)</a:t>
          </a:r>
          <a:r>
            <a:rPr lang="cs-CZ" sz="1100" baseline="0">
              <a:solidFill>
                <a:schemeClr val="dk1"/>
              </a:solidFill>
            </a:rPr>
            <a:t> Zjistěte počet typů minivěží s cenou od 12000 (včetně) do 13000 (včetně)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2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1</xdr:row>
      <xdr:rowOff>133350</xdr:rowOff>
    </xdr:from>
    <xdr:to>
      <xdr:col>18</xdr:col>
      <xdr:colOff>342900</xdr:colOff>
      <xdr:row>12</xdr:row>
      <xdr:rowOff>152400</xdr:rowOff>
    </xdr:to>
    <xdr:sp macro="" textlink="">
      <xdr:nvSpPr>
        <xdr:cNvPr id="3" name="TextovéPole 2"/>
        <xdr:cNvSpPr txBox="1"/>
      </xdr:nvSpPr>
      <xdr:spPr>
        <a:xfrm>
          <a:off x="6305550" y="323850"/>
          <a:ext cx="4476750" cy="211455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3</a:t>
          </a:r>
        </a:p>
        <a:p>
          <a:r>
            <a:rPr lang="cs-CZ" sz="1100" baseline="0"/>
            <a:t>a) Zjistěte maximální plat u skladníka</a:t>
          </a:r>
          <a:endParaRPr lang="cs-CZ" sz="1100"/>
        </a:p>
        <a:p>
          <a:r>
            <a:rPr lang="cs-CZ" sz="1100" baseline="0"/>
            <a:t>b) Zjistěte datum narození nejstaršího pracovníka ze skladníků a prodavačů</a:t>
          </a:r>
          <a:endParaRPr lang="cs-CZ" sz="1100"/>
        </a:p>
        <a:p>
          <a:r>
            <a:rPr lang="cs-CZ" sz="1100" baseline="0"/>
            <a:t>c) Zjistěte průměrný plat pracovníků z Prahy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d)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Zjistěte součet platů pracovníků narozených v roce 1964 a 1965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e)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Zjistěte průměr platu u pracovníků bez titulu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f) Zjistěte nejmladšího pracovníka začínající u příjmení B nebo 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</a:rPr>
            <a:t>g)</a:t>
          </a:r>
          <a:r>
            <a:rPr lang="cs-CZ" sz="1100" baseline="0">
              <a:solidFill>
                <a:schemeClr val="dk1"/>
              </a:solidFill>
            </a:rPr>
            <a:t> Zjistěte počet pracovníků, kteří se narodili v květnu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3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9526</xdr:colOff>
      <xdr:row>3</xdr:row>
      <xdr:rowOff>9525</xdr:rowOff>
    </xdr:from>
    <xdr:to>
      <xdr:col>14</xdr:col>
      <xdr:colOff>723900</xdr:colOff>
      <xdr:row>19</xdr:row>
      <xdr:rowOff>28575</xdr:rowOff>
    </xdr:to>
    <xdr:grpSp>
      <xdr:nvGrpSpPr>
        <xdr:cNvPr id="5" name="Skupina 4"/>
        <xdr:cNvGrpSpPr/>
      </xdr:nvGrpSpPr>
      <xdr:grpSpPr>
        <a:xfrm>
          <a:off x="6572251" y="581025"/>
          <a:ext cx="4514849" cy="3067050"/>
          <a:chOff x="6524626" y="561975"/>
          <a:chExt cx="4029074" cy="3067050"/>
        </a:xfrm>
      </xdr:grpSpPr>
      <xdr:sp macro="" textlink="">
        <xdr:nvSpPr>
          <xdr:cNvPr id="4" name="TextovéPole 3"/>
          <xdr:cNvSpPr txBox="1"/>
        </xdr:nvSpPr>
        <xdr:spPr>
          <a:xfrm>
            <a:off x="6524626" y="561975"/>
            <a:ext cx="4029074" cy="3067050"/>
          </a:xfrm>
          <a:prstGeom prst="rect">
            <a:avLst/>
          </a:prstGeom>
          <a:solidFill>
            <a:schemeClr val="accent6">
              <a:lumMod val="20000"/>
              <a:lumOff val="80000"/>
            </a:schemeClr>
          </a:solidFill>
          <a:ln w="28575" cmpd="sng"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cs-CZ" sz="1100" b="1"/>
              <a:t>Cvičení 4</a:t>
            </a:r>
          </a:p>
          <a:p>
            <a:r>
              <a:rPr lang="cs-CZ" sz="1100" baseline="0"/>
              <a:t>Vytvořte kontingenční  tabulku, kde bude zobrazena minimální a maximální cena v měsíci lednu u výrobků DVD, TV u všech prodejen, list s tabulkou nazvěte KT1.</a:t>
            </a:r>
            <a:endParaRPr lang="cs-CZ" sz="1100">
              <a:solidFill>
                <a:srgbClr val="FF0000"/>
              </a:solidFill>
            </a:endParaRPr>
          </a:p>
          <a:p>
            <a:pPr marL="0" marR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cs-CZ" sz="1100" baseline="0">
                <a:solidFill>
                  <a:schemeClr val="dk1"/>
                </a:solidFill>
                <a:latin typeface="+mn-lt"/>
                <a:ea typeface="+mn-ea"/>
                <a:cs typeface="+mn-cs"/>
              </a:rPr>
              <a:t>Výsledky  - </a:t>
            </a:r>
            <a:r>
              <a:rPr lang="cs-CZ" sz="1100" baseline="0">
                <a:solidFill>
                  <a:srgbClr val="FF0000"/>
                </a:solidFill>
                <a:latin typeface="+mn-lt"/>
                <a:ea typeface="+mn-ea"/>
                <a:cs typeface="+mn-cs"/>
              </a:rPr>
              <a:t>Nápověda 4</a:t>
            </a:r>
            <a:endParaRPr lang="cs-CZ">
              <a:solidFill>
                <a:srgbClr val="FF0000"/>
              </a:solidFill>
            </a:endParaRPr>
          </a:p>
          <a:p>
            <a:pPr marL="0" marR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cs-CZ" sz="1100" baseline="0"/>
              <a:t>Vytvořte kontingenční tabulku na tomto listu podle vzoru:</a:t>
            </a:r>
          </a:p>
        </xdr:txBody>
      </xdr:sp>
      <xdr:pic>
        <xdr:nvPicPr>
          <xdr:cNvPr id="1025" name="Picture 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 l="43672" t="34473" r="26016" b="47070"/>
          <a:stretch>
            <a:fillRect/>
          </a:stretch>
        </xdr:blipFill>
        <xdr:spPr bwMode="auto">
          <a:xfrm>
            <a:off x="6648450" y="1714500"/>
            <a:ext cx="3695700" cy="1800225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342900</xdr:colOff>
      <xdr:row>2</xdr:row>
      <xdr:rowOff>171450</xdr:rowOff>
    </xdr:from>
    <xdr:to>
      <xdr:col>15</xdr:col>
      <xdr:colOff>247650</xdr:colOff>
      <xdr:row>12</xdr:row>
      <xdr:rowOff>190499</xdr:rowOff>
    </xdr:to>
    <xdr:sp macro="" textlink="">
      <xdr:nvSpPr>
        <xdr:cNvPr id="4" name="TextovéPole 3"/>
        <xdr:cNvSpPr txBox="1"/>
      </xdr:nvSpPr>
      <xdr:spPr>
        <a:xfrm>
          <a:off x="7029450" y="552450"/>
          <a:ext cx="4400550" cy="1924049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5</a:t>
          </a:r>
        </a:p>
        <a:p>
          <a:r>
            <a:rPr lang="cs-CZ" sz="1100" baseline="0"/>
            <a:t>Vytvořte kontingenční  tabulku, kde bude zobrazen  součet vydaných ks u DVD v jednotlivých měsících  u jednotlivých výrobců včetně součtových řádků, list s tabulkou nazvěte KT2.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5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Vytvořte kontingenční  tabulku u výrobce Sony, která bude charakterizovat průměrnou cenu jednotlivých produktů v jednotlivých měsících. Bez součtových řádků. Tabulku vložte na tento list.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5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28</xdr:row>
      <xdr:rowOff>19049</xdr:rowOff>
    </xdr:from>
    <xdr:to>
      <xdr:col>8</xdr:col>
      <xdr:colOff>38100</xdr:colOff>
      <xdr:row>40</xdr:row>
      <xdr:rowOff>9525</xdr:rowOff>
    </xdr:to>
    <xdr:sp macro="" textlink="">
      <xdr:nvSpPr>
        <xdr:cNvPr id="3" name="TextovéPole 2"/>
        <xdr:cNvSpPr txBox="1"/>
      </xdr:nvSpPr>
      <xdr:spPr>
        <a:xfrm>
          <a:off x="733425" y="5610224"/>
          <a:ext cx="5791200" cy="227647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6</a:t>
          </a:r>
        </a:p>
        <a:p>
          <a:r>
            <a:rPr lang="cs-CZ" sz="1100" baseline="0"/>
            <a:t>a) Zjistěte průměr prodaných knih v prodejně A</a:t>
          </a:r>
          <a:endParaRPr lang="cs-CZ" sz="1100"/>
        </a:p>
        <a:p>
          <a:r>
            <a:rPr lang="cs-CZ" sz="1100" baseline="0"/>
            <a:t>b) Zjistěte kolik knih (počet záznamů) je od autorů, jejichž příjmení začíná na Č nebo N</a:t>
          </a:r>
          <a:endParaRPr lang="cs-CZ" sz="1100"/>
        </a:p>
        <a:p>
          <a:r>
            <a:rPr lang="cs-CZ" sz="1100" baseline="0"/>
            <a:t>c) Zjistěte nejlevnější knihu, která byla vydána v roce 2000 nebo 2001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d)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Zjistěte celkový součet knih beletrií, poezií a pro děti na skladě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e) Seřaďte databázi vzestupně podle žánru a názvu. Zapište údaj z prvního řádku u ceny.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Zajistěte, aby se do ceny zapisovaly pouze celá čísla &gt; 0 s chybovou hláškou: Zapiš znovu (&gt;0)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Zajistěte , aby se do žánru knihy vybíraly pouze z nabídky seznamu K1:K11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Vytvořte kontingenční tabulku, která zachytí součet knih prodaných v jednotlivých prodejnách u  jednotlivých žánrů.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Vytvořte souhrn za jednotlivé žánry, ze kterého bude možno zjistit součet prodaných knih.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6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523875</xdr:colOff>
      <xdr:row>4</xdr:row>
      <xdr:rowOff>66675</xdr:rowOff>
    </xdr:from>
    <xdr:to>
      <xdr:col>18</xdr:col>
      <xdr:colOff>190500</xdr:colOff>
      <xdr:row>29</xdr:row>
      <xdr:rowOff>142875</xdr:rowOff>
    </xdr:to>
    <xdr:sp macro="" textlink="">
      <xdr:nvSpPr>
        <xdr:cNvPr id="2" name="TextovéPole 1"/>
        <xdr:cNvSpPr txBox="1"/>
      </xdr:nvSpPr>
      <xdr:spPr>
        <a:xfrm>
          <a:off x="5629275" y="828675"/>
          <a:ext cx="5791200" cy="48387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7</a:t>
          </a:r>
        </a:p>
        <a:p>
          <a:r>
            <a:rPr lang="cs-CZ" sz="1100" b="0" baseline="0"/>
            <a:t>Posuňte jména ve sloupci Příjmení nahoru</a:t>
          </a:r>
        </a:p>
        <a:p>
          <a:r>
            <a:rPr lang="cs-CZ" sz="1100" b="0"/>
            <a:t>Ve spodní části tabulky rozdělte text do samostatných buněk</a:t>
          </a:r>
        </a:p>
        <a:p>
          <a:r>
            <a:rPr lang="cs-CZ" sz="1100" b="0" baseline="0"/>
            <a:t>Do sloupce Poř.číslo doplňte pořadová čísla dealerů od 101 do 144</a:t>
          </a:r>
          <a:endParaRPr lang="cs-CZ" sz="1100" b="0"/>
        </a:p>
        <a:p>
          <a:r>
            <a:rPr lang="cs-CZ" sz="1100" b="0" baseline="0"/>
            <a:t>Vložte sloupec Příjmy před sloupec Výdaje a vypočítejte součet příjmů za uvedené měsíce</a:t>
          </a:r>
          <a:endParaRPr lang="cs-CZ" sz="1100" b="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Do</a:t>
          </a: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 sloupce Rozdíl (p-v) doplňte rozdíl příjmů a výdajů jednotlichých dealerů a upravte formát tak, aby se hodnoty zobrazovaly v Kč (záporné hodnory </a:t>
          </a:r>
          <a:r>
            <a:rPr lang="cs-CZ" sz="1100" b="0" baseline="0">
              <a:solidFill>
                <a:srgbClr val="FF0000"/>
              </a:solidFill>
              <a:latin typeface="+mn-lt"/>
              <a:ea typeface="+mn-ea"/>
              <a:cs typeface="+mn-cs"/>
            </a:rPr>
            <a:t>červeně -</a:t>
          </a: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)</a:t>
          </a:r>
          <a:endParaRPr lang="cs-CZ" sz="1100" b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Do sloupce Komentář vložte: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-</a:t>
          </a: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 text zisk při Výdaje&gt;0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- text stejně při Výdaje=0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-text ztráta při Výdaje&lt;0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Tabulku naformátujete: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- řádek záhlaví písmo Times New Roman, 11 bodů, bílé, černá výplň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- upravte šířku sloupců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Ukotvěte příčky listu tak, aby při rolování zůstal viditelný řádek s nadpisy</a:t>
          </a:r>
          <a:endParaRPr lang="cs-CZ" sz="1100" b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K buňce D1 přidejte komentář Skupina dealerů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Zkopírujte tabulku na nový list (přejmenujte ho na Souhrny) a v tabulce vytvořte souhrny po jednotlivých skupinách, tak, že ve sloupcích budou součtové hodnoty Příjmy, Výdaje a Rozdíl(p-v)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="0" baseline="0">
              <a:solidFill>
                <a:schemeClr val="dk1"/>
              </a:solidFill>
            </a:rPr>
            <a:t>Vytvořte kontingenční tabulku udávající počet dealerů v jednotlivých skupinách.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Zjitěte: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a) Kolik pracovníků má jméno Eva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b) součet příjmů za červen u dealerů ve skupině 2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c) kolik dealerů je ve ztrátě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d) doplňte pořadí dealerů podle rozdílu p-v sestupně a zjistěte dealera na 10. místě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</a:rPr>
            <a:t>Pomocí funkce SUMIF() zjistěte součet přijmů jednotlivých skupin.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7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28575</xdr:colOff>
      <xdr:row>2</xdr:row>
      <xdr:rowOff>180973</xdr:rowOff>
    </xdr:from>
    <xdr:to>
      <xdr:col>14</xdr:col>
      <xdr:colOff>257175</xdr:colOff>
      <xdr:row>20</xdr:row>
      <xdr:rowOff>66675</xdr:rowOff>
    </xdr:to>
    <xdr:sp macro="" textlink="">
      <xdr:nvSpPr>
        <xdr:cNvPr id="3" name="TextovéPole 2"/>
        <xdr:cNvSpPr txBox="1"/>
      </xdr:nvSpPr>
      <xdr:spPr>
        <a:xfrm>
          <a:off x="3895725" y="561973"/>
          <a:ext cx="4381500" cy="331470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8</a:t>
          </a:r>
        </a:p>
        <a:p>
          <a:r>
            <a:rPr lang="cs-CZ" sz="1100" baseline="0"/>
            <a:t>Dopočítejte sloupeček </a:t>
          </a:r>
          <a:r>
            <a:rPr lang="cs-CZ" sz="1100" b="0" baseline="0"/>
            <a:t>Tržby</a:t>
          </a:r>
          <a:endParaRPr lang="cs-CZ" sz="1100" b="0"/>
        </a:p>
        <a:p>
          <a:r>
            <a:rPr lang="cs-CZ" sz="1100" baseline="0"/>
            <a:t>Vytvořte kontingenční tabulku, ze které bude možno zjistit maximální cenu a průměrnou tržbu v  Brně, v jednotlivých měsících a u jednotlivých prodejců se zobrazením na celá čísla</a:t>
          </a:r>
          <a:endParaRPr lang="cs-CZ" sz="1100"/>
        </a:p>
        <a:p>
          <a:r>
            <a:rPr lang="cs-CZ" sz="1100" baseline="0"/>
            <a:t>Pomocí funkce SUMIF() zjistěte součet prodaných ks  u jednotlivých prodejců</a:t>
          </a:r>
        </a:p>
        <a:p>
          <a:r>
            <a:rPr lang="cs-CZ" sz="1100" baseline="0"/>
            <a:t>Pomocí funkce SUBTOTAL () zjistěte:</a:t>
          </a:r>
        </a:p>
        <a:p>
          <a:r>
            <a:rPr lang="cs-CZ" sz="1100" baseline="0"/>
            <a:t>- celkovou tržbu prodejce Jedlička za všechny měsíce</a:t>
          </a:r>
        </a:p>
        <a:p>
          <a:r>
            <a:rPr lang="cs-CZ" sz="1100" baseline="0"/>
            <a:t>- průměrnou tržbu prodejce Jedlička za všechny měsíce</a:t>
          </a:r>
        </a:p>
        <a:p>
          <a:r>
            <a:rPr lang="cs-CZ" sz="1100" baseline="0"/>
            <a:t>- průměrnou tržbu všech prodejců v únoru</a:t>
          </a:r>
        </a:p>
        <a:p>
          <a:r>
            <a:rPr lang="cs-CZ" sz="1100" baseline="0"/>
            <a:t>- celkovou tržbu za diskety 3M</a:t>
          </a:r>
        </a:p>
        <a:p>
          <a:r>
            <a:rPr lang="cs-CZ" sz="1100"/>
            <a:t>Vytvořte souhrn za jednotlivé oblasti, kde bude uveden součet tržeb a minimální cena.</a:t>
          </a:r>
        </a:p>
        <a:p>
          <a:r>
            <a:rPr lang="cs-CZ" sz="1100"/>
            <a:t>Zrušte</a:t>
          </a:r>
          <a:r>
            <a:rPr lang="cs-CZ" sz="1100" baseline="0"/>
            <a:t> souhrn a vytvořte nový souhrn, kde bude uveden součet tržeb a součet počtu kusů u jednotlivých prodejců. Včetně celkových součtů.</a:t>
          </a:r>
        </a:p>
        <a:p>
          <a:r>
            <a:rPr lang="cs-CZ" sz="1100" baseline="0"/>
            <a:t>Vytvořte vlastní souhrn.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  -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8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26</xdr:row>
      <xdr:rowOff>57150</xdr:rowOff>
    </xdr:from>
    <xdr:to>
      <xdr:col>3</xdr:col>
      <xdr:colOff>762000</xdr:colOff>
      <xdr:row>32</xdr:row>
      <xdr:rowOff>142876</xdr:rowOff>
    </xdr:to>
    <xdr:sp macro="" textlink="">
      <xdr:nvSpPr>
        <xdr:cNvPr id="3" name="TextovéPole 2"/>
        <xdr:cNvSpPr txBox="1"/>
      </xdr:nvSpPr>
      <xdr:spPr>
        <a:xfrm>
          <a:off x="228600" y="5010150"/>
          <a:ext cx="2876550" cy="122872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9</a:t>
          </a:r>
        </a:p>
        <a:p>
          <a:r>
            <a:rPr lang="cs-CZ" sz="1100" baseline="0"/>
            <a:t>Vytvořte formulář podle vzoru.</a:t>
          </a:r>
        </a:p>
        <a:p>
          <a:r>
            <a:rPr lang="cs-CZ" sz="1100" baseline="0"/>
            <a:t>Správná odpověď: Bukurešť, Turín, ne,6</a:t>
          </a:r>
        </a:p>
        <a:p>
          <a:r>
            <a:rPr lang="cs-CZ" sz="1100" baseline="0"/>
            <a:t>Přidejte tlačítko - po jeho stisku se zobrazí výsledek (tlačítku přiřadíte makro)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Výsledky:  soubor 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Cvičení9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  <xdr:twoCellAnchor editAs="oneCell">
    <xdr:from>
      <xdr:col>4</xdr:col>
      <xdr:colOff>352425</xdr:colOff>
      <xdr:row>1</xdr:row>
      <xdr:rowOff>9525</xdr:rowOff>
    </xdr:from>
    <xdr:to>
      <xdr:col>7</xdr:col>
      <xdr:colOff>552450</xdr:colOff>
      <xdr:row>32</xdr:row>
      <xdr:rowOff>114365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5391" t="22949" r="72031" b="10352"/>
        <a:stretch>
          <a:fillRect/>
        </a:stretch>
      </xdr:blipFill>
      <xdr:spPr bwMode="auto">
        <a:xfrm>
          <a:off x="3476625" y="200025"/>
          <a:ext cx="2543175" cy="6010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247649</xdr:colOff>
      <xdr:row>27</xdr:row>
      <xdr:rowOff>66674</xdr:rowOff>
    </xdr:from>
    <xdr:to>
      <xdr:col>7</xdr:col>
      <xdr:colOff>9524</xdr:colOff>
      <xdr:row>38</xdr:row>
      <xdr:rowOff>9525</xdr:rowOff>
    </xdr:to>
    <xdr:sp macro="" textlink="">
      <xdr:nvSpPr>
        <xdr:cNvPr id="3" name="TextovéPole 2"/>
        <xdr:cNvSpPr txBox="1"/>
      </xdr:nvSpPr>
      <xdr:spPr>
        <a:xfrm>
          <a:off x="247649" y="5210174"/>
          <a:ext cx="5000625" cy="203835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10</a:t>
          </a:r>
        </a:p>
        <a:p>
          <a:r>
            <a:rPr lang="cs-CZ" sz="1100" baseline="0"/>
            <a:t>Vytvořte formulář podle vzoru.</a:t>
          </a:r>
        </a:p>
        <a:p>
          <a:r>
            <a:rPr lang="cs-CZ" sz="1100" baseline="0"/>
            <a:t>Podmínky:</a:t>
          </a:r>
        </a:p>
        <a:p>
          <a:r>
            <a:rPr lang="cs-CZ" sz="1100" baseline="0"/>
            <a:t>skupina - Forman 200 000 Kč, Felicie 220 000 Kč,  Octávie 250 000 Kč</a:t>
          </a:r>
        </a:p>
        <a:p>
          <a:r>
            <a:rPr lang="cs-CZ" sz="1100" baseline="0"/>
            <a:t>typ - metalíza +15% k základní ceně, klimatizace + metalíza +20% k základní ceně</a:t>
          </a:r>
        </a:p>
        <a:p>
          <a:r>
            <a:rPr lang="cs-CZ" sz="1100" baseline="0"/>
            <a:t>stálý zákazník - sleva 5% ze zvýšené ceny</a:t>
          </a:r>
        </a:p>
        <a:p>
          <a:r>
            <a:rPr lang="cs-CZ" sz="1100" baseline="0"/>
            <a:t>Přidejte tlačítko - po jeho stisku se formulář připraví k tisku (tlačítku přiřadíte makro)</a:t>
          </a:r>
        </a:p>
        <a:p>
          <a:r>
            <a:rPr lang="cs-CZ" sz="1100" baseline="0"/>
            <a:t>Vložte do formuláře tvar - rámeček </a:t>
          </a:r>
        </a:p>
        <a:p>
          <a:r>
            <a:rPr lang="cs-CZ" sz="1100" baseline="0"/>
            <a:t>Vložte do formuláře WordArt</a:t>
          </a:r>
        </a:p>
        <a:p>
          <a:r>
            <a:rPr lang="cs-CZ" sz="1100" baseline="0"/>
            <a:t>Vložte do formuláře obrázek - klipart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Výsledky:  soubor 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Cvičení10</a:t>
          </a:r>
          <a:endParaRPr lang="cs-CZ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 baseline="0"/>
        </a:p>
      </xdr:txBody>
    </xdr:sp>
    <xdr:clientData/>
  </xdr:twoCellAnchor>
  <xdr:twoCellAnchor editAs="oneCell">
    <xdr:from>
      <xdr:col>0</xdr:col>
      <xdr:colOff>247650</xdr:colOff>
      <xdr:row>1</xdr:row>
      <xdr:rowOff>19050</xdr:rowOff>
    </xdr:from>
    <xdr:to>
      <xdr:col>9</xdr:col>
      <xdr:colOff>457200</xdr:colOff>
      <xdr:row>25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531" t="23633" r="40547" b="29394"/>
        <a:stretch>
          <a:fillRect/>
        </a:stretch>
      </xdr:blipFill>
      <xdr:spPr bwMode="auto">
        <a:xfrm>
          <a:off x="247650" y="209550"/>
          <a:ext cx="6696075" cy="4581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20</xdr:row>
      <xdr:rowOff>152399</xdr:rowOff>
    </xdr:from>
    <xdr:to>
      <xdr:col>10</xdr:col>
      <xdr:colOff>294454</xdr:colOff>
      <xdr:row>27</xdr:row>
      <xdr:rowOff>150899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953" t="18262" r="41797" b="65430"/>
        <a:stretch>
          <a:fillRect/>
        </a:stretch>
      </xdr:blipFill>
      <xdr:spPr bwMode="auto">
        <a:xfrm>
          <a:off x="647700" y="3962399"/>
          <a:ext cx="5742754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19050</xdr:colOff>
      <xdr:row>31</xdr:row>
      <xdr:rowOff>63111</xdr:rowOff>
    </xdr:from>
    <xdr:to>
      <xdr:col>8</xdr:col>
      <xdr:colOff>207695</xdr:colOff>
      <xdr:row>38</xdr:row>
      <xdr:rowOff>61611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875" t="18359" r="54219" b="65235"/>
        <a:stretch>
          <a:fillRect/>
        </a:stretch>
      </xdr:blipFill>
      <xdr:spPr bwMode="auto">
        <a:xfrm>
          <a:off x="628650" y="5968611"/>
          <a:ext cx="4455845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400053</xdr:colOff>
      <xdr:row>31</xdr:row>
      <xdr:rowOff>47625</xdr:rowOff>
    </xdr:from>
    <xdr:to>
      <xdr:col>13</xdr:col>
      <xdr:colOff>542063</xdr:colOff>
      <xdr:row>38</xdr:row>
      <xdr:rowOff>46125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50000" t="50586" r="20625" b="34082"/>
        <a:stretch>
          <a:fillRect/>
        </a:stretch>
      </xdr:blipFill>
      <xdr:spPr bwMode="auto">
        <a:xfrm>
          <a:off x="5276853" y="5953125"/>
          <a:ext cx="3190010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44</xdr:row>
      <xdr:rowOff>152400</xdr:rowOff>
    </xdr:from>
    <xdr:to>
      <xdr:col>5</xdr:col>
      <xdr:colOff>532127</xdr:colOff>
      <xdr:row>51</xdr:row>
      <xdr:rowOff>150900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4844" t="66602" r="43515" b="10058"/>
        <a:stretch>
          <a:fillRect/>
        </a:stretch>
      </xdr:blipFill>
      <xdr:spPr bwMode="auto">
        <a:xfrm>
          <a:off x="609600" y="8534400"/>
          <a:ext cx="2970527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454045</xdr:colOff>
      <xdr:row>42</xdr:row>
      <xdr:rowOff>47623</xdr:rowOff>
    </xdr:from>
    <xdr:to>
      <xdr:col>10</xdr:col>
      <xdr:colOff>515649</xdr:colOff>
      <xdr:row>51</xdr:row>
      <xdr:rowOff>123824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19141" t="18164" r="47265" b="51758"/>
        <a:stretch>
          <a:fillRect/>
        </a:stretch>
      </xdr:blipFill>
      <xdr:spPr bwMode="auto">
        <a:xfrm>
          <a:off x="4111645" y="8048623"/>
          <a:ext cx="2500004" cy="17907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28576</xdr:colOff>
      <xdr:row>55</xdr:row>
      <xdr:rowOff>38100</xdr:rowOff>
    </xdr:from>
    <xdr:to>
      <xdr:col>8</xdr:col>
      <xdr:colOff>371476</xdr:colOff>
      <xdr:row>59</xdr:row>
      <xdr:rowOff>19855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6172" t="18066" r="32812" b="69629"/>
        <a:stretch>
          <a:fillRect/>
        </a:stretch>
      </xdr:blipFill>
      <xdr:spPr bwMode="auto">
        <a:xfrm>
          <a:off x="638176" y="10515600"/>
          <a:ext cx="4610100" cy="7437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190500</xdr:colOff>
      <xdr:row>54</xdr:row>
      <xdr:rowOff>85725</xdr:rowOff>
    </xdr:from>
    <xdr:to>
      <xdr:col>17</xdr:col>
      <xdr:colOff>190500</xdr:colOff>
      <xdr:row>59</xdr:row>
      <xdr:rowOff>35750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75234" t="49414" r="12735" b="39453"/>
        <a:stretch>
          <a:fillRect/>
        </a:stretch>
      </xdr:blipFill>
      <xdr:spPr bwMode="auto">
        <a:xfrm>
          <a:off x="9334500" y="10372725"/>
          <a:ext cx="1219200" cy="902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</xdr:colOff>
      <xdr:row>62</xdr:row>
      <xdr:rowOff>114300</xdr:rowOff>
    </xdr:from>
    <xdr:to>
      <xdr:col>8</xdr:col>
      <xdr:colOff>35563</xdr:colOff>
      <xdr:row>69</xdr:row>
      <xdr:rowOff>112800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l="41406" t="27637" r="16953" b="56250"/>
        <a:stretch>
          <a:fillRect/>
        </a:stretch>
      </xdr:blipFill>
      <xdr:spPr bwMode="auto">
        <a:xfrm>
          <a:off x="609601" y="11925300"/>
          <a:ext cx="4302762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304800</xdr:colOff>
      <xdr:row>64</xdr:row>
      <xdr:rowOff>0</xdr:rowOff>
    </xdr:from>
    <xdr:to>
      <xdr:col>11</xdr:col>
      <xdr:colOff>28575</xdr:colOff>
      <xdr:row>69</xdr:row>
      <xdr:rowOff>28575</xdr:rowOff>
    </xdr:to>
    <xdr:pic>
      <xdr:nvPicPr>
        <xdr:cNvPr id="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48828" t="32227" r="38438" b="57714"/>
        <a:stretch>
          <a:fillRect/>
        </a:stretch>
      </xdr:blipFill>
      <xdr:spPr bwMode="auto">
        <a:xfrm>
          <a:off x="5181600" y="12192000"/>
          <a:ext cx="1552575" cy="981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228600</xdr:colOff>
      <xdr:row>64</xdr:row>
      <xdr:rowOff>9525</xdr:rowOff>
    </xdr:from>
    <xdr:to>
      <xdr:col>16</xdr:col>
      <xdr:colOff>101028</xdr:colOff>
      <xdr:row>71</xdr:row>
      <xdr:rowOff>8025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7422" t="18457" r="60547" b="63281"/>
        <a:stretch>
          <a:fillRect/>
        </a:stretch>
      </xdr:blipFill>
      <xdr:spPr bwMode="auto">
        <a:xfrm>
          <a:off x="6934200" y="12201525"/>
          <a:ext cx="2920428" cy="133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247649</xdr:colOff>
      <xdr:row>64</xdr:row>
      <xdr:rowOff>38100</xdr:rowOff>
    </xdr:from>
    <xdr:to>
      <xdr:col>21</xdr:col>
      <xdr:colOff>428843</xdr:colOff>
      <xdr:row>68</xdr:row>
      <xdr:rowOff>85725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l="6016" t="17887" r="58203" b="70899"/>
        <a:stretch>
          <a:fillRect/>
        </a:stretch>
      </xdr:blipFill>
      <xdr:spPr bwMode="auto">
        <a:xfrm>
          <a:off x="10001249" y="12230100"/>
          <a:ext cx="3229194" cy="809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209550</xdr:colOff>
      <xdr:row>54</xdr:row>
      <xdr:rowOff>28575</xdr:rowOff>
    </xdr:from>
    <xdr:to>
      <xdr:col>12</xdr:col>
      <xdr:colOff>85725</xdr:colOff>
      <xdr:row>60</xdr:row>
      <xdr:rowOff>14844</xdr:rowOff>
    </xdr:to>
    <xdr:pic>
      <xdr:nvPicPr>
        <xdr:cNvPr id="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53906" t="74511" r="28047" b="10547"/>
        <a:stretch>
          <a:fillRect/>
        </a:stretch>
      </xdr:blipFill>
      <xdr:spPr bwMode="auto">
        <a:xfrm>
          <a:off x="5695950" y="10315575"/>
          <a:ext cx="1704975" cy="11292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2:B21"/>
  <sheetViews>
    <sheetView showGridLines="0" workbookViewId="0">
      <selection activeCell="H21" sqref="H21"/>
    </sheetView>
  </sheetViews>
  <sheetFormatPr defaultRowHeight="15"/>
  <sheetData>
    <row r="2" spans="1:2" ht="15.75">
      <c r="B2" s="8" t="s">
        <v>301</v>
      </c>
    </row>
    <row r="4" spans="1:2" ht="15.75">
      <c r="B4" s="6" t="s">
        <v>20</v>
      </c>
    </row>
    <row r="6" spans="1:2">
      <c r="A6" s="7" t="s">
        <v>21</v>
      </c>
      <c r="B6" t="s">
        <v>302</v>
      </c>
    </row>
    <row r="7" spans="1:2">
      <c r="A7" s="7" t="s">
        <v>21</v>
      </c>
      <c r="B7" t="s">
        <v>303</v>
      </c>
    </row>
    <row r="8" spans="1:2">
      <c r="A8" s="7" t="s">
        <v>21</v>
      </c>
      <c r="B8" t="s">
        <v>304</v>
      </c>
    </row>
    <row r="9" spans="1:2">
      <c r="A9" s="7" t="s">
        <v>21</v>
      </c>
      <c r="B9" t="s">
        <v>305</v>
      </c>
    </row>
    <row r="10" spans="1:2">
      <c r="A10" s="7" t="s">
        <v>21</v>
      </c>
      <c r="B10" t="s">
        <v>306</v>
      </c>
    </row>
    <row r="11" spans="1:2">
      <c r="A11" s="7"/>
    </row>
    <row r="12" spans="1:2">
      <c r="A12" s="7"/>
    </row>
    <row r="13" spans="1:2">
      <c r="A13" s="7"/>
    </row>
    <row r="14" spans="1:2">
      <c r="A14" s="7"/>
    </row>
    <row r="15" spans="1:2">
      <c r="A15" s="7"/>
    </row>
    <row r="16" spans="1:2">
      <c r="A16" s="7"/>
    </row>
    <row r="17" spans="1:1">
      <c r="A17" s="7"/>
    </row>
    <row r="18" spans="1:1">
      <c r="A18" s="7"/>
    </row>
    <row r="19" spans="1:1">
      <c r="A19" s="7"/>
    </row>
    <row r="20" spans="1:1">
      <c r="A20" s="7"/>
    </row>
    <row r="21" spans="1:1">
      <c r="A21" s="7"/>
    </row>
  </sheetData>
  <pageMargins left="0.7" right="0.7" top="0.78740157499999996" bottom="0.78740157499999996" header="0.3" footer="0.3"/>
  <pageSetup paperSize="9" orientation="portrait" horizontalDpi="12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4:P42"/>
  <sheetViews>
    <sheetView topLeftCell="A19" workbookViewId="0">
      <selection activeCell="I26" sqref="I26"/>
    </sheetView>
  </sheetViews>
  <sheetFormatPr defaultRowHeight="15"/>
  <cols>
    <col min="6" max="6" width="10" customWidth="1"/>
    <col min="7" max="7" width="13" customWidth="1"/>
    <col min="8" max="8" width="9.28515625" customWidth="1"/>
    <col min="9" max="9" width="9.7109375" customWidth="1"/>
  </cols>
  <sheetData>
    <row r="4" spans="2:16" ht="15.75" thickBot="1">
      <c r="B4" s="10" t="s">
        <v>23</v>
      </c>
      <c r="C4" s="10" t="s">
        <v>24</v>
      </c>
      <c r="D4" s="10" t="s">
        <v>25</v>
      </c>
      <c r="E4" s="10" t="s">
        <v>26</v>
      </c>
      <c r="F4" s="10" t="s">
        <v>8</v>
      </c>
      <c r="G4" s="10" t="s">
        <v>27</v>
      </c>
      <c r="H4" s="10" t="s">
        <v>28</v>
      </c>
    </row>
    <row r="5" spans="2:16">
      <c r="B5" t="s">
        <v>29</v>
      </c>
      <c r="C5" t="s">
        <v>30</v>
      </c>
      <c r="D5" t="s">
        <v>31</v>
      </c>
      <c r="E5" t="s">
        <v>32</v>
      </c>
      <c r="F5" s="11">
        <v>120</v>
      </c>
      <c r="G5">
        <v>12</v>
      </c>
      <c r="H5" s="1">
        <f t="shared" ref="H5:H42" si="0">F5*G5</f>
        <v>1440</v>
      </c>
    </row>
    <row r="6" spans="2:16">
      <c r="B6" t="s">
        <v>33</v>
      </c>
      <c r="C6" t="s">
        <v>30</v>
      </c>
      <c r="D6" t="s">
        <v>34</v>
      </c>
      <c r="E6" t="s">
        <v>35</v>
      </c>
      <c r="F6" s="11">
        <v>503</v>
      </c>
      <c r="G6">
        <v>24</v>
      </c>
      <c r="H6" s="1">
        <f t="shared" si="0"/>
        <v>12072</v>
      </c>
    </row>
    <row r="7" spans="2:16" ht="16.5" customHeight="1">
      <c r="B7" t="s">
        <v>29</v>
      </c>
      <c r="C7" t="s">
        <v>30</v>
      </c>
      <c r="D7" t="s">
        <v>31</v>
      </c>
      <c r="E7" t="s">
        <v>35</v>
      </c>
      <c r="F7" s="11">
        <v>115</v>
      </c>
      <c r="G7">
        <v>24</v>
      </c>
      <c r="H7" s="1">
        <f t="shared" si="0"/>
        <v>2760</v>
      </c>
    </row>
    <row r="8" spans="2:16">
      <c r="B8" t="s">
        <v>33</v>
      </c>
      <c r="C8" t="s">
        <v>30</v>
      </c>
      <c r="D8" t="s">
        <v>0</v>
      </c>
      <c r="E8" t="s">
        <v>35</v>
      </c>
      <c r="F8" s="11">
        <v>141</v>
      </c>
      <c r="G8">
        <v>25</v>
      </c>
      <c r="H8" s="1">
        <f t="shared" si="0"/>
        <v>3525</v>
      </c>
    </row>
    <row r="9" spans="2:16">
      <c r="B9" t="s">
        <v>33</v>
      </c>
      <c r="C9" t="s">
        <v>30</v>
      </c>
      <c r="D9" t="s">
        <v>13</v>
      </c>
      <c r="E9" t="s">
        <v>32</v>
      </c>
      <c r="F9" s="11">
        <v>422</v>
      </c>
      <c r="G9">
        <v>25</v>
      </c>
      <c r="H9" s="1">
        <f t="shared" si="0"/>
        <v>10550</v>
      </c>
    </row>
    <row r="10" spans="2:16">
      <c r="B10" t="s">
        <v>36</v>
      </c>
      <c r="C10" t="s">
        <v>37</v>
      </c>
      <c r="D10" t="s">
        <v>31</v>
      </c>
      <c r="E10" t="s">
        <v>35</v>
      </c>
      <c r="F10" s="11">
        <v>149</v>
      </c>
      <c r="G10">
        <v>10</v>
      </c>
      <c r="H10" s="1">
        <f t="shared" si="0"/>
        <v>1490</v>
      </c>
    </row>
    <row r="11" spans="2:16">
      <c r="B11" t="s">
        <v>29</v>
      </c>
      <c r="C11" t="s">
        <v>37</v>
      </c>
      <c r="D11" t="s">
        <v>0</v>
      </c>
      <c r="E11" t="s">
        <v>38</v>
      </c>
      <c r="F11" s="11">
        <v>107</v>
      </c>
      <c r="G11">
        <v>11</v>
      </c>
      <c r="H11" s="1">
        <f t="shared" si="0"/>
        <v>1177</v>
      </c>
    </row>
    <row r="12" spans="2:16">
      <c r="B12" t="s">
        <v>33</v>
      </c>
      <c r="C12" t="s">
        <v>37</v>
      </c>
      <c r="D12" t="s">
        <v>0</v>
      </c>
      <c r="E12" t="s">
        <v>35</v>
      </c>
      <c r="F12" s="11">
        <v>501</v>
      </c>
      <c r="G12">
        <v>12</v>
      </c>
      <c r="H12" s="1">
        <f t="shared" si="0"/>
        <v>6012</v>
      </c>
    </row>
    <row r="13" spans="2:16">
      <c r="B13" t="s">
        <v>36</v>
      </c>
      <c r="C13" t="s">
        <v>37</v>
      </c>
      <c r="D13" t="s">
        <v>34</v>
      </c>
      <c r="E13" t="s">
        <v>32</v>
      </c>
      <c r="F13" s="11">
        <v>537</v>
      </c>
      <c r="G13">
        <v>14</v>
      </c>
      <c r="H13" s="1">
        <f t="shared" si="0"/>
        <v>7518</v>
      </c>
    </row>
    <row r="14" spans="2:16">
      <c r="B14" t="s">
        <v>29</v>
      </c>
      <c r="C14" t="s">
        <v>37</v>
      </c>
      <c r="D14" t="s">
        <v>0</v>
      </c>
      <c r="E14" t="s">
        <v>32</v>
      </c>
      <c r="F14" s="11">
        <v>198</v>
      </c>
      <c r="G14">
        <v>18</v>
      </c>
      <c r="H14" s="1">
        <f t="shared" si="0"/>
        <v>3564</v>
      </c>
    </row>
    <row r="15" spans="2:16">
      <c r="B15" t="s">
        <v>29</v>
      </c>
      <c r="C15" t="s">
        <v>37</v>
      </c>
      <c r="D15" t="s">
        <v>34</v>
      </c>
      <c r="E15" t="s">
        <v>38</v>
      </c>
      <c r="F15" s="11">
        <v>361</v>
      </c>
      <c r="G15">
        <v>19</v>
      </c>
      <c r="H15" s="1">
        <f t="shared" si="0"/>
        <v>6859</v>
      </c>
      <c r="J15" s="9" t="s">
        <v>41</v>
      </c>
      <c r="K15" s="9" t="s">
        <v>42</v>
      </c>
      <c r="L15" s="9" t="s">
        <v>43</v>
      </c>
      <c r="M15" s="9" t="s">
        <v>44</v>
      </c>
      <c r="N15" s="9" t="s">
        <v>45</v>
      </c>
      <c r="O15" s="9" t="s">
        <v>46</v>
      </c>
      <c r="P15" s="15" t="s">
        <v>47</v>
      </c>
    </row>
    <row r="16" spans="2:16">
      <c r="B16" t="s">
        <v>29</v>
      </c>
      <c r="C16" t="s">
        <v>37</v>
      </c>
      <c r="D16" t="s">
        <v>0</v>
      </c>
      <c r="E16" t="s">
        <v>35</v>
      </c>
      <c r="F16" s="11">
        <v>342</v>
      </c>
      <c r="G16">
        <v>20</v>
      </c>
      <c r="H16" s="1">
        <f t="shared" si="0"/>
        <v>6840</v>
      </c>
      <c r="J16" s="9"/>
      <c r="K16" s="9"/>
      <c r="L16" s="9"/>
      <c r="M16" s="9"/>
      <c r="N16" s="9"/>
      <c r="O16" s="9"/>
      <c r="P16" s="15"/>
    </row>
    <row r="17" spans="2:8">
      <c r="B17" t="s">
        <v>36</v>
      </c>
      <c r="C17" t="s">
        <v>37</v>
      </c>
      <c r="D17" t="s">
        <v>34</v>
      </c>
      <c r="E17" t="s">
        <v>38</v>
      </c>
      <c r="F17" s="11">
        <v>118</v>
      </c>
      <c r="G17">
        <v>20</v>
      </c>
      <c r="H17" s="1">
        <f t="shared" si="0"/>
        <v>2360</v>
      </c>
    </row>
    <row r="18" spans="2:8">
      <c r="B18" t="s">
        <v>36</v>
      </c>
      <c r="C18" t="s">
        <v>37</v>
      </c>
      <c r="D18" t="s">
        <v>34</v>
      </c>
      <c r="E18" t="s">
        <v>32</v>
      </c>
      <c r="F18" s="11">
        <v>231</v>
      </c>
      <c r="G18">
        <v>20</v>
      </c>
      <c r="H18" s="1">
        <f t="shared" si="0"/>
        <v>4620</v>
      </c>
    </row>
    <row r="19" spans="2:8">
      <c r="B19" t="s">
        <v>33</v>
      </c>
      <c r="C19" t="s">
        <v>37</v>
      </c>
      <c r="D19" t="s">
        <v>13</v>
      </c>
      <c r="E19" t="s">
        <v>38</v>
      </c>
      <c r="F19" s="11">
        <v>138</v>
      </c>
      <c r="G19">
        <v>22</v>
      </c>
      <c r="H19" s="1">
        <f t="shared" si="0"/>
        <v>3036</v>
      </c>
    </row>
    <row r="20" spans="2:8">
      <c r="B20" t="s">
        <v>36</v>
      </c>
      <c r="C20" t="s">
        <v>39</v>
      </c>
      <c r="D20" t="s">
        <v>0</v>
      </c>
      <c r="E20" t="s">
        <v>35</v>
      </c>
      <c r="F20" s="11">
        <v>168</v>
      </c>
      <c r="G20">
        <v>10</v>
      </c>
      <c r="H20" s="1">
        <f t="shared" si="0"/>
        <v>1680</v>
      </c>
    </row>
    <row r="21" spans="2:8">
      <c r="B21" t="s">
        <v>36</v>
      </c>
      <c r="C21" t="s">
        <v>39</v>
      </c>
      <c r="D21" t="s">
        <v>31</v>
      </c>
      <c r="E21" t="s">
        <v>35</v>
      </c>
      <c r="F21" s="11">
        <v>243</v>
      </c>
      <c r="G21">
        <v>10</v>
      </c>
      <c r="H21" s="1">
        <f t="shared" si="0"/>
        <v>2430</v>
      </c>
    </row>
    <row r="22" spans="2:8">
      <c r="B22" t="s">
        <v>29</v>
      </c>
      <c r="C22" t="s">
        <v>39</v>
      </c>
      <c r="D22" t="s">
        <v>0</v>
      </c>
      <c r="E22" t="s">
        <v>38</v>
      </c>
      <c r="F22" s="11">
        <v>240</v>
      </c>
      <c r="G22">
        <v>12</v>
      </c>
      <c r="H22" s="1">
        <f t="shared" si="0"/>
        <v>2880</v>
      </c>
    </row>
    <row r="23" spans="2:8">
      <c r="B23" t="s">
        <v>29</v>
      </c>
      <c r="C23" t="s">
        <v>39</v>
      </c>
      <c r="D23" t="s">
        <v>0</v>
      </c>
      <c r="E23" t="s">
        <v>35</v>
      </c>
      <c r="F23" s="11">
        <v>567</v>
      </c>
      <c r="G23">
        <v>12</v>
      </c>
      <c r="H23" s="1">
        <f t="shared" si="0"/>
        <v>6804</v>
      </c>
    </row>
    <row r="24" spans="2:8">
      <c r="B24" t="s">
        <v>29</v>
      </c>
      <c r="C24" t="s">
        <v>39</v>
      </c>
      <c r="D24" t="s">
        <v>0</v>
      </c>
      <c r="E24" t="s">
        <v>32</v>
      </c>
      <c r="F24" s="11">
        <v>323</v>
      </c>
      <c r="G24">
        <v>15</v>
      </c>
      <c r="H24" s="1">
        <f t="shared" si="0"/>
        <v>4845</v>
      </c>
    </row>
    <row r="25" spans="2:8">
      <c r="B25" t="s">
        <v>33</v>
      </c>
      <c r="C25" t="s">
        <v>39</v>
      </c>
      <c r="D25" t="s">
        <v>31</v>
      </c>
      <c r="E25" t="s">
        <v>32</v>
      </c>
      <c r="F25" s="11">
        <v>277</v>
      </c>
      <c r="G25">
        <v>17</v>
      </c>
      <c r="H25" s="1">
        <f t="shared" si="0"/>
        <v>4709</v>
      </c>
    </row>
    <row r="26" spans="2:8">
      <c r="B26" t="s">
        <v>36</v>
      </c>
      <c r="C26" t="s">
        <v>39</v>
      </c>
      <c r="D26" t="s">
        <v>13</v>
      </c>
      <c r="E26" t="s">
        <v>32</v>
      </c>
      <c r="F26" s="11">
        <v>424</v>
      </c>
      <c r="G26">
        <v>18</v>
      </c>
      <c r="H26" s="1">
        <f t="shared" si="0"/>
        <v>7632</v>
      </c>
    </row>
    <row r="27" spans="2:8">
      <c r="B27" t="s">
        <v>36</v>
      </c>
      <c r="C27" t="s">
        <v>39</v>
      </c>
      <c r="D27" t="s">
        <v>34</v>
      </c>
      <c r="E27" t="s">
        <v>38</v>
      </c>
      <c r="F27" s="11">
        <v>205</v>
      </c>
      <c r="G27">
        <v>18</v>
      </c>
      <c r="H27" s="1">
        <f t="shared" si="0"/>
        <v>3690</v>
      </c>
    </row>
    <row r="28" spans="2:8">
      <c r="B28" t="s">
        <v>33</v>
      </c>
      <c r="C28" t="s">
        <v>39</v>
      </c>
      <c r="D28" t="s">
        <v>31</v>
      </c>
      <c r="E28" t="s">
        <v>35</v>
      </c>
      <c r="F28" s="11">
        <v>244</v>
      </c>
      <c r="G28">
        <v>20</v>
      </c>
      <c r="H28" s="1">
        <f t="shared" si="0"/>
        <v>4880</v>
      </c>
    </row>
    <row r="29" spans="2:8">
      <c r="B29" t="s">
        <v>33</v>
      </c>
      <c r="C29" t="s">
        <v>39</v>
      </c>
      <c r="D29" t="s">
        <v>0</v>
      </c>
      <c r="E29" t="s">
        <v>38</v>
      </c>
      <c r="F29" s="11">
        <v>142</v>
      </c>
      <c r="G29">
        <v>22</v>
      </c>
      <c r="H29" s="1">
        <f t="shared" si="0"/>
        <v>3124</v>
      </c>
    </row>
    <row r="30" spans="2:8">
      <c r="B30" t="s">
        <v>29</v>
      </c>
      <c r="C30" t="s">
        <v>39</v>
      </c>
      <c r="D30" t="s">
        <v>13</v>
      </c>
      <c r="E30" t="s">
        <v>38</v>
      </c>
      <c r="F30" s="11">
        <v>398</v>
      </c>
      <c r="G30">
        <v>25</v>
      </c>
      <c r="H30" s="1">
        <f t="shared" si="0"/>
        <v>9950</v>
      </c>
    </row>
    <row r="31" spans="2:8">
      <c r="B31" t="s">
        <v>36</v>
      </c>
      <c r="C31" t="s">
        <v>39</v>
      </c>
      <c r="D31" t="s">
        <v>34</v>
      </c>
      <c r="E31" t="s">
        <v>32</v>
      </c>
      <c r="F31" s="11">
        <v>176</v>
      </c>
      <c r="G31">
        <v>25</v>
      </c>
      <c r="H31" s="1">
        <f t="shared" si="0"/>
        <v>4400</v>
      </c>
    </row>
    <row r="32" spans="2:8">
      <c r="B32" t="s">
        <v>36</v>
      </c>
      <c r="C32" t="s">
        <v>40</v>
      </c>
      <c r="D32" t="s">
        <v>0</v>
      </c>
      <c r="E32" t="s">
        <v>32</v>
      </c>
      <c r="F32" s="11">
        <v>314</v>
      </c>
      <c r="G32">
        <v>11</v>
      </c>
      <c r="H32" s="1">
        <f t="shared" si="0"/>
        <v>3454</v>
      </c>
    </row>
    <row r="33" spans="2:8">
      <c r="B33" t="s">
        <v>36</v>
      </c>
      <c r="C33" t="s">
        <v>40</v>
      </c>
      <c r="D33" t="s">
        <v>31</v>
      </c>
      <c r="E33" t="s">
        <v>32</v>
      </c>
      <c r="F33" s="11">
        <v>259</v>
      </c>
      <c r="G33">
        <v>13</v>
      </c>
      <c r="H33" s="1">
        <f t="shared" si="0"/>
        <v>3367</v>
      </c>
    </row>
    <row r="34" spans="2:8">
      <c r="B34" t="s">
        <v>33</v>
      </c>
      <c r="C34" t="s">
        <v>40</v>
      </c>
      <c r="D34" t="s">
        <v>13</v>
      </c>
      <c r="E34" t="s">
        <v>35</v>
      </c>
      <c r="F34" s="11">
        <v>493</v>
      </c>
      <c r="G34">
        <v>14</v>
      </c>
      <c r="H34" s="1">
        <f t="shared" si="0"/>
        <v>6902</v>
      </c>
    </row>
    <row r="35" spans="2:8">
      <c r="B35" t="s">
        <v>29</v>
      </c>
      <c r="C35" t="s">
        <v>40</v>
      </c>
      <c r="D35" t="s">
        <v>13</v>
      </c>
      <c r="E35" t="s">
        <v>35</v>
      </c>
      <c r="F35" s="11">
        <v>549</v>
      </c>
      <c r="G35">
        <v>14</v>
      </c>
      <c r="H35" s="1">
        <f t="shared" si="0"/>
        <v>7686</v>
      </c>
    </row>
    <row r="36" spans="2:8">
      <c r="B36" t="s">
        <v>33</v>
      </c>
      <c r="C36" t="s">
        <v>40</v>
      </c>
      <c r="D36" t="s">
        <v>13</v>
      </c>
      <c r="E36" t="s">
        <v>38</v>
      </c>
      <c r="F36" s="11">
        <v>157</v>
      </c>
      <c r="G36">
        <v>19</v>
      </c>
      <c r="H36" s="1">
        <f t="shared" si="0"/>
        <v>2983</v>
      </c>
    </row>
    <row r="37" spans="2:8">
      <c r="B37" t="s">
        <v>33</v>
      </c>
      <c r="C37" t="s">
        <v>40</v>
      </c>
      <c r="D37" t="s">
        <v>34</v>
      </c>
      <c r="E37" t="s">
        <v>32</v>
      </c>
      <c r="F37" s="11">
        <v>147</v>
      </c>
      <c r="G37">
        <v>20</v>
      </c>
      <c r="H37" s="1">
        <f t="shared" si="0"/>
        <v>2940</v>
      </c>
    </row>
    <row r="38" spans="2:8">
      <c r="B38" t="s">
        <v>29</v>
      </c>
      <c r="C38" t="s">
        <v>40</v>
      </c>
      <c r="D38" t="s">
        <v>0</v>
      </c>
      <c r="E38" t="s">
        <v>32</v>
      </c>
      <c r="F38" s="11">
        <v>115</v>
      </c>
      <c r="G38">
        <v>20</v>
      </c>
      <c r="H38" s="1">
        <f t="shared" si="0"/>
        <v>2300</v>
      </c>
    </row>
    <row r="39" spans="2:8">
      <c r="B39" t="s">
        <v>36</v>
      </c>
      <c r="C39" t="s">
        <v>40</v>
      </c>
      <c r="D39" t="s">
        <v>13</v>
      </c>
      <c r="E39" t="s">
        <v>38</v>
      </c>
      <c r="F39" s="11">
        <v>418</v>
      </c>
      <c r="G39">
        <v>20</v>
      </c>
      <c r="H39" s="1">
        <f t="shared" si="0"/>
        <v>8360</v>
      </c>
    </row>
    <row r="40" spans="2:8">
      <c r="B40" t="s">
        <v>33</v>
      </c>
      <c r="C40" t="s">
        <v>40</v>
      </c>
      <c r="D40" t="s">
        <v>0</v>
      </c>
      <c r="E40" t="s">
        <v>38</v>
      </c>
      <c r="F40" s="11">
        <v>140</v>
      </c>
      <c r="G40">
        <v>23</v>
      </c>
      <c r="H40" s="1">
        <f t="shared" si="0"/>
        <v>3220</v>
      </c>
    </row>
    <row r="41" spans="2:8">
      <c r="B41" t="s">
        <v>29</v>
      </c>
      <c r="C41" t="s">
        <v>40</v>
      </c>
      <c r="D41" t="s">
        <v>0</v>
      </c>
      <c r="E41" t="s">
        <v>38</v>
      </c>
      <c r="F41" s="11">
        <v>462</v>
      </c>
      <c r="G41">
        <v>24</v>
      </c>
      <c r="H41" s="1">
        <f t="shared" si="0"/>
        <v>11088</v>
      </c>
    </row>
    <row r="42" spans="2:8">
      <c r="B42" t="s">
        <v>29</v>
      </c>
      <c r="C42" t="s">
        <v>40</v>
      </c>
      <c r="D42" t="s">
        <v>34</v>
      </c>
      <c r="E42" t="s">
        <v>38</v>
      </c>
      <c r="F42" s="11">
        <v>140</v>
      </c>
      <c r="G42">
        <v>25</v>
      </c>
      <c r="H42" s="1">
        <f t="shared" si="0"/>
        <v>3500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2:R84"/>
  <sheetViews>
    <sheetView topLeftCell="A7" workbookViewId="0">
      <selection activeCell="K11" sqref="K11"/>
    </sheetView>
  </sheetViews>
  <sheetFormatPr defaultRowHeight="15"/>
  <cols>
    <col min="2" max="2" width="7.42578125" bestFit="1" customWidth="1"/>
    <col min="3" max="3" width="8.85546875" bestFit="1" customWidth="1"/>
    <col min="4" max="4" width="6.5703125" bestFit="1" customWidth="1"/>
    <col min="5" max="5" width="6" bestFit="1" customWidth="1"/>
    <col min="6" max="6" width="8.42578125" bestFit="1" customWidth="1"/>
    <col min="7" max="7" width="6" bestFit="1" customWidth="1"/>
    <col min="8" max="8" width="5.7109375" bestFit="1" customWidth="1"/>
    <col min="9" max="9" width="9" bestFit="1" customWidth="1"/>
  </cols>
  <sheetData>
    <row r="2" spans="2:10">
      <c r="B2" s="45" t="s">
        <v>48</v>
      </c>
      <c r="C2" s="45" t="s">
        <v>49</v>
      </c>
      <c r="D2" s="45" t="s">
        <v>23</v>
      </c>
      <c r="E2" s="45" t="s">
        <v>27</v>
      </c>
      <c r="F2" s="45" t="s">
        <v>50</v>
      </c>
      <c r="G2" s="45" t="s">
        <v>51</v>
      </c>
      <c r="H2" s="45" t="s">
        <v>52</v>
      </c>
      <c r="I2" s="45" t="s">
        <v>53</v>
      </c>
    </row>
    <row r="3" spans="2:10" ht="12.75" customHeight="1">
      <c r="B3" s="43" t="s">
        <v>65</v>
      </c>
      <c r="C3" s="43" t="s">
        <v>55</v>
      </c>
      <c r="D3" s="43" t="s">
        <v>12</v>
      </c>
      <c r="E3" s="44">
        <v>7640</v>
      </c>
      <c r="F3" s="43" t="s">
        <v>66</v>
      </c>
      <c r="G3" s="44">
        <v>23</v>
      </c>
      <c r="H3" s="44">
        <v>7</v>
      </c>
      <c r="I3" t="s">
        <v>57</v>
      </c>
    </row>
    <row r="4" spans="2:10">
      <c r="B4" s="16" t="s">
        <v>65</v>
      </c>
      <c r="C4" s="16" t="s">
        <v>55</v>
      </c>
      <c r="D4" s="16" t="s">
        <v>67</v>
      </c>
      <c r="E4" s="17">
        <v>9320</v>
      </c>
      <c r="F4" s="16" t="s">
        <v>66</v>
      </c>
      <c r="G4" s="17">
        <v>6</v>
      </c>
      <c r="H4" s="17">
        <v>6</v>
      </c>
    </row>
    <row r="5" spans="2:10">
      <c r="B5" s="16" t="s">
        <v>54</v>
      </c>
      <c r="C5" s="16" t="s">
        <v>58</v>
      </c>
      <c r="D5" s="16" t="s">
        <v>12</v>
      </c>
      <c r="E5" s="17">
        <v>16200</v>
      </c>
      <c r="F5" s="16" t="s">
        <v>40</v>
      </c>
      <c r="G5" s="17">
        <v>12</v>
      </c>
      <c r="H5" s="17">
        <v>10</v>
      </c>
    </row>
    <row r="6" spans="2:10">
      <c r="B6" s="16" t="s">
        <v>54</v>
      </c>
      <c r="C6" s="16" t="s">
        <v>59</v>
      </c>
      <c r="D6" s="16" t="s">
        <v>12</v>
      </c>
      <c r="E6" s="17">
        <v>15150</v>
      </c>
      <c r="F6" s="16" t="s">
        <v>30</v>
      </c>
      <c r="G6" s="17">
        <v>24</v>
      </c>
      <c r="H6" s="17">
        <v>10</v>
      </c>
      <c r="I6" t="s">
        <v>60</v>
      </c>
    </row>
    <row r="7" spans="2:10">
      <c r="B7" s="16" t="s">
        <v>54</v>
      </c>
      <c r="C7" s="16" t="s">
        <v>59</v>
      </c>
      <c r="D7" s="16" t="s">
        <v>12</v>
      </c>
      <c r="E7" s="17">
        <v>15120</v>
      </c>
      <c r="F7" s="16" t="s">
        <v>30</v>
      </c>
      <c r="G7" s="17">
        <v>24</v>
      </c>
      <c r="H7" s="17">
        <v>11</v>
      </c>
      <c r="I7" t="s">
        <v>61</v>
      </c>
    </row>
    <row r="8" spans="2:10">
      <c r="B8" s="16" t="s">
        <v>54</v>
      </c>
      <c r="C8" s="16" t="s">
        <v>59</v>
      </c>
      <c r="D8" s="16" t="s">
        <v>12</v>
      </c>
      <c r="E8" s="17">
        <v>15000</v>
      </c>
      <c r="F8" s="16" t="s">
        <v>30</v>
      </c>
      <c r="G8" s="17">
        <v>18</v>
      </c>
      <c r="H8" s="17">
        <v>10</v>
      </c>
    </row>
    <row r="9" spans="2:10">
      <c r="B9" s="16" t="s">
        <v>54</v>
      </c>
      <c r="C9" s="16" t="s">
        <v>59</v>
      </c>
      <c r="D9" s="16" t="s">
        <v>12</v>
      </c>
      <c r="E9" s="17">
        <v>15000</v>
      </c>
      <c r="F9" s="16" t="s">
        <v>30</v>
      </c>
      <c r="G9" s="17">
        <v>6</v>
      </c>
      <c r="H9" s="17">
        <v>5</v>
      </c>
      <c r="J9" s="2"/>
    </row>
    <row r="10" spans="2:10">
      <c r="B10" s="16" t="s">
        <v>54</v>
      </c>
      <c r="C10" s="16" t="s">
        <v>59</v>
      </c>
      <c r="D10" s="16" t="s">
        <v>12</v>
      </c>
      <c r="E10" s="17">
        <v>14500</v>
      </c>
      <c r="F10" s="16" t="s">
        <v>56</v>
      </c>
      <c r="G10" s="17">
        <v>6</v>
      </c>
      <c r="H10" s="17">
        <v>5</v>
      </c>
    </row>
    <row r="11" spans="2:10">
      <c r="B11" s="16" t="s">
        <v>54</v>
      </c>
      <c r="C11" s="16" t="s">
        <v>59</v>
      </c>
      <c r="D11" s="16" t="s">
        <v>12</v>
      </c>
      <c r="E11" s="17">
        <v>14200</v>
      </c>
      <c r="F11" s="16" t="s">
        <v>56</v>
      </c>
      <c r="G11" s="17">
        <v>6</v>
      </c>
      <c r="H11" s="17">
        <v>2</v>
      </c>
    </row>
    <row r="12" spans="2:10">
      <c r="B12" s="16" t="s">
        <v>65</v>
      </c>
      <c r="C12" s="16" t="s">
        <v>55</v>
      </c>
      <c r="D12" s="16" t="s">
        <v>14</v>
      </c>
      <c r="E12" s="17">
        <v>9600</v>
      </c>
      <c r="F12" s="16" t="s">
        <v>66</v>
      </c>
      <c r="G12" s="17">
        <v>27</v>
      </c>
      <c r="H12" s="17">
        <v>28</v>
      </c>
      <c r="I12" t="s">
        <v>60</v>
      </c>
    </row>
    <row r="13" spans="2:10">
      <c r="B13" s="16" t="s">
        <v>62</v>
      </c>
      <c r="C13" s="16" t="s">
        <v>63</v>
      </c>
      <c r="D13" s="16" t="s">
        <v>12</v>
      </c>
      <c r="E13" s="17">
        <v>12050</v>
      </c>
      <c r="F13" s="16" t="s">
        <v>30</v>
      </c>
      <c r="G13" s="17">
        <v>35</v>
      </c>
      <c r="H13" s="17">
        <v>15</v>
      </c>
    </row>
    <row r="14" spans="2:10">
      <c r="B14" s="16" t="s">
        <v>62</v>
      </c>
      <c r="C14" s="16" t="s">
        <v>59</v>
      </c>
      <c r="D14" s="16" t="s">
        <v>12</v>
      </c>
      <c r="E14" s="17">
        <v>12000</v>
      </c>
      <c r="F14" s="16" t="s">
        <v>30</v>
      </c>
      <c r="G14" s="17">
        <v>41</v>
      </c>
      <c r="H14" s="17">
        <v>39</v>
      </c>
    </row>
    <row r="15" spans="2:10">
      <c r="B15" s="16" t="s">
        <v>62</v>
      </c>
      <c r="C15" s="16" t="s">
        <v>59</v>
      </c>
      <c r="D15" s="16" t="s">
        <v>12</v>
      </c>
      <c r="E15" s="17">
        <v>12000</v>
      </c>
      <c r="F15" s="16" t="s">
        <v>64</v>
      </c>
      <c r="G15" s="17">
        <v>28</v>
      </c>
      <c r="H15" s="17">
        <v>16</v>
      </c>
    </row>
    <row r="16" spans="2:10">
      <c r="B16" s="16" t="s">
        <v>65</v>
      </c>
      <c r="C16" s="16" t="s">
        <v>55</v>
      </c>
      <c r="D16" s="16" t="s">
        <v>12</v>
      </c>
      <c r="E16" s="17">
        <v>10520</v>
      </c>
      <c r="F16" s="16" t="s">
        <v>56</v>
      </c>
      <c r="G16" s="17">
        <v>36</v>
      </c>
      <c r="H16" s="17">
        <v>5</v>
      </c>
      <c r="I16" t="s">
        <v>57</v>
      </c>
    </row>
    <row r="17" spans="2:18">
      <c r="B17" s="16" t="s">
        <v>65</v>
      </c>
      <c r="C17" s="16" t="s">
        <v>63</v>
      </c>
      <c r="D17" s="16" t="s">
        <v>12</v>
      </c>
      <c r="E17" s="17">
        <v>9800</v>
      </c>
      <c r="F17" s="16" t="s">
        <v>56</v>
      </c>
      <c r="G17" s="17">
        <v>36</v>
      </c>
      <c r="H17" s="17">
        <v>33</v>
      </c>
      <c r="I17" t="s">
        <v>61</v>
      </c>
    </row>
    <row r="18" spans="2:18">
      <c r="B18" s="16" t="s">
        <v>65</v>
      </c>
      <c r="C18" s="16" t="s">
        <v>63</v>
      </c>
      <c r="D18" s="16" t="s">
        <v>12</v>
      </c>
      <c r="E18" s="17">
        <v>9800</v>
      </c>
      <c r="F18" s="16" t="s">
        <v>56</v>
      </c>
      <c r="G18" s="17">
        <v>23</v>
      </c>
      <c r="H18" s="17">
        <v>20</v>
      </c>
      <c r="L18" s="9" t="s">
        <v>41</v>
      </c>
      <c r="M18" s="9" t="s">
        <v>42</v>
      </c>
      <c r="N18" s="9" t="s">
        <v>43</v>
      </c>
      <c r="O18" s="9" t="s">
        <v>44</v>
      </c>
      <c r="P18" s="9" t="s">
        <v>45</v>
      </c>
      <c r="Q18" s="9" t="s">
        <v>46</v>
      </c>
      <c r="R18" s="15" t="s">
        <v>47</v>
      </c>
    </row>
    <row r="19" spans="2:18">
      <c r="B19" s="16" t="s">
        <v>65</v>
      </c>
      <c r="C19" s="16" t="s">
        <v>58</v>
      </c>
      <c r="D19" s="16" t="s">
        <v>12</v>
      </c>
      <c r="E19" s="17">
        <v>8900</v>
      </c>
      <c r="F19" s="16" t="s">
        <v>66</v>
      </c>
      <c r="G19" s="17">
        <v>9</v>
      </c>
      <c r="H19" s="17">
        <v>9</v>
      </c>
      <c r="I19" t="s">
        <v>61</v>
      </c>
      <c r="L19" s="9"/>
      <c r="M19" s="9"/>
      <c r="N19" s="9"/>
      <c r="O19" s="9"/>
      <c r="P19" s="9"/>
      <c r="Q19" s="9"/>
      <c r="R19" s="15"/>
    </row>
    <row r="20" spans="2:18">
      <c r="B20" s="16" t="s">
        <v>65</v>
      </c>
      <c r="C20" s="16" t="s">
        <v>55</v>
      </c>
      <c r="D20" s="16" t="s">
        <v>67</v>
      </c>
      <c r="E20" s="17">
        <v>11000</v>
      </c>
      <c r="F20" s="16" t="s">
        <v>56</v>
      </c>
      <c r="G20" s="17">
        <v>22</v>
      </c>
      <c r="H20" s="17">
        <v>15</v>
      </c>
    </row>
    <row r="21" spans="2:18">
      <c r="B21" s="16" t="s">
        <v>65</v>
      </c>
      <c r="C21" s="16" t="s">
        <v>55</v>
      </c>
      <c r="D21" s="16" t="s">
        <v>14</v>
      </c>
      <c r="E21" s="17">
        <v>11240</v>
      </c>
      <c r="F21" s="16" t="s">
        <v>64</v>
      </c>
      <c r="G21" s="17">
        <v>20</v>
      </c>
      <c r="H21" s="17">
        <v>18</v>
      </c>
      <c r="I21" t="s">
        <v>61</v>
      </c>
    </row>
    <row r="22" spans="2:18">
      <c r="B22" s="16" t="s">
        <v>65</v>
      </c>
      <c r="C22" s="16" t="s">
        <v>55</v>
      </c>
      <c r="D22" s="16" t="s">
        <v>14</v>
      </c>
      <c r="E22" s="17">
        <v>11960</v>
      </c>
      <c r="F22" s="16" t="s">
        <v>30</v>
      </c>
      <c r="G22" s="17">
        <v>17</v>
      </c>
      <c r="H22" s="17">
        <v>16</v>
      </c>
      <c r="I22" t="s">
        <v>61</v>
      </c>
    </row>
    <row r="23" spans="2:18">
      <c r="B23" s="16" t="s">
        <v>62</v>
      </c>
      <c r="C23" s="16" t="s">
        <v>55</v>
      </c>
      <c r="D23" s="16" t="s">
        <v>67</v>
      </c>
      <c r="E23" s="17">
        <v>12600</v>
      </c>
      <c r="F23" s="16" t="s">
        <v>64</v>
      </c>
      <c r="G23" s="17">
        <v>20</v>
      </c>
      <c r="H23" s="17">
        <v>11</v>
      </c>
      <c r="I23" t="s">
        <v>60</v>
      </c>
    </row>
    <row r="24" spans="2:18">
      <c r="B24" s="16" t="s">
        <v>54</v>
      </c>
      <c r="C24" s="16" t="s">
        <v>59</v>
      </c>
      <c r="D24" s="16" t="s">
        <v>14</v>
      </c>
      <c r="E24" s="17">
        <v>15420</v>
      </c>
      <c r="F24" s="16" t="s">
        <v>56</v>
      </c>
      <c r="G24" s="17">
        <v>23</v>
      </c>
      <c r="H24" s="17">
        <v>3</v>
      </c>
    </row>
    <row r="25" spans="2:18">
      <c r="B25" s="16" t="s">
        <v>54</v>
      </c>
      <c r="C25" s="16" t="s">
        <v>59</v>
      </c>
      <c r="D25" s="16" t="s">
        <v>14</v>
      </c>
      <c r="E25" s="17">
        <v>15050</v>
      </c>
      <c r="F25" s="16" t="s">
        <v>30</v>
      </c>
      <c r="G25" s="17">
        <v>24</v>
      </c>
      <c r="H25" s="17">
        <v>15</v>
      </c>
    </row>
    <row r="26" spans="2:18">
      <c r="B26" s="16" t="s">
        <v>54</v>
      </c>
      <c r="C26" s="16" t="s">
        <v>59</v>
      </c>
      <c r="D26" s="16" t="s">
        <v>14</v>
      </c>
      <c r="E26" s="17">
        <v>15000</v>
      </c>
      <c r="F26" s="16" t="s">
        <v>30</v>
      </c>
      <c r="G26" s="17">
        <v>12</v>
      </c>
      <c r="H26" s="17">
        <v>11</v>
      </c>
    </row>
    <row r="27" spans="2:18">
      <c r="B27" s="16" t="s">
        <v>54</v>
      </c>
      <c r="C27" s="16" t="s">
        <v>59</v>
      </c>
      <c r="D27" s="16" t="s">
        <v>14</v>
      </c>
      <c r="E27" s="17">
        <v>14600</v>
      </c>
      <c r="F27" s="16" t="s">
        <v>30</v>
      </c>
      <c r="G27" s="17">
        <v>6</v>
      </c>
      <c r="H27" s="17">
        <v>4</v>
      </c>
      <c r="I27" t="s">
        <v>61</v>
      </c>
    </row>
    <row r="28" spans="2:18">
      <c r="B28" s="16" t="s">
        <v>54</v>
      </c>
      <c r="C28" s="16" t="s">
        <v>59</v>
      </c>
      <c r="D28" s="16" t="s">
        <v>14</v>
      </c>
      <c r="E28" s="17">
        <v>14300</v>
      </c>
      <c r="F28" s="16" t="s">
        <v>56</v>
      </c>
      <c r="G28" s="17">
        <v>6</v>
      </c>
      <c r="H28" s="17">
        <v>3</v>
      </c>
      <c r="I28" t="s">
        <v>61</v>
      </c>
    </row>
    <row r="29" spans="2:18">
      <c r="B29" s="16" t="s">
        <v>65</v>
      </c>
      <c r="C29" s="16" t="s">
        <v>55</v>
      </c>
      <c r="D29" s="16" t="s">
        <v>15</v>
      </c>
      <c r="E29" s="17">
        <v>12680</v>
      </c>
      <c r="F29" s="16" t="s">
        <v>64</v>
      </c>
      <c r="G29" s="17">
        <v>17</v>
      </c>
      <c r="H29" s="17">
        <v>15</v>
      </c>
      <c r="I29" t="s">
        <v>61</v>
      </c>
    </row>
    <row r="30" spans="2:18">
      <c r="B30" s="16" t="s">
        <v>62</v>
      </c>
      <c r="C30" s="16" t="s">
        <v>55</v>
      </c>
      <c r="D30" s="16" t="s">
        <v>67</v>
      </c>
      <c r="E30" s="17">
        <v>12800</v>
      </c>
      <c r="F30" s="16" t="s">
        <v>64</v>
      </c>
      <c r="G30" s="17">
        <v>16</v>
      </c>
      <c r="H30" s="17">
        <v>10</v>
      </c>
      <c r="I30" t="s">
        <v>60</v>
      </c>
    </row>
    <row r="31" spans="2:18">
      <c r="B31" s="16" t="s">
        <v>62</v>
      </c>
      <c r="C31" s="16" t="s">
        <v>63</v>
      </c>
      <c r="D31" s="16" t="s">
        <v>14</v>
      </c>
      <c r="E31" s="17">
        <v>13000</v>
      </c>
      <c r="F31" s="16" t="s">
        <v>56</v>
      </c>
      <c r="G31" s="17">
        <v>17</v>
      </c>
      <c r="H31" s="17">
        <v>2</v>
      </c>
    </row>
    <row r="32" spans="2:18">
      <c r="B32" s="16" t="s">
        <v>62</v>
      </c>
      <c r="C32" s="16" t="s">
        <v>59</v>
      </c>
      <c r="D32" s="16" t="s">
        <v>14</v>
      </c>
      <c r="E32" s="17">
        <v>12000</v>
      </c>
      <c r="F32" s="16" t="s">
        <v>64</v>
      </c>
      <c r="G32" s="17">
        <v>25</v>
      </c>
      <c r="H32" s="17">
        <v>18</v>
      </c>
    </row>
    <row r="33" spans="2:9">
      <c r="B33" s="16" t="s">
        <v>62</v>
      </c>
      <c r="C33" s="16" t="s">
        <v>59</v>
      </c>
      <c r="D33" s="16" t="s">
        <v>14</v>
      </c>
      <c r="E33" s="17">
        <v>12000</v>
      </c>
      <c r="F33" s="16" t="s">
        <v>30</v>
      </c>
      <c r="G33" s="17">
        <v>27</v>
      </c>
      <c r="H33" s="17">
        <v>17</v>
      </c>
    </row>
    <row r="34" spans="2:9">
      <c r="B34" s="16" t="s">
        <v>65</v>
      </c>
      <c r="C34" s="16" t="s">
        <v>58</v>
      </c>
      <c r="D34" s="16" t="s">
        <v>14</v>
      </c>
      <c r="E34" s="17">
        <v>12400</v>
      </c>
      <c r="F34" s="16" t="s">
        <v>30</v>
      </c>
      <c r="G34" s="17">
        <v>23</v>
      </c>
      <c r="H34" s="17">
        <v>23</v>
      </c>
    </row>
    <row r="35" spans="2:9">
      <c r="B35" s="16" t="s">
        <v>62</v>
      </c>
      <c r="C35" s="16" t="s">
        <v>55</v>
      </c>
      <c r="D35" s="16" t="s">
        <v>15</v>
      </c>
      <c r="E35" s="17">
        <v>13000</v>
      </c>
      <c r="F35" s="16" t="s">
        <v>64</v>
      </c>
      <c r="G35" s="17">
        <v>15</v>
      </c>
      <c r="H35" s="17">
        <v>15</v>
      </c>
      <c r="I35" t="s">
        <v>57</v>
      </c>
    </row>
    <row r="36" spans="2:9">
      <c r="B36" s="16" t="s">
        <v>62</v>
      </c>
      <c r="C36" s="16" t="s">
        <v>55</v>
      </c>
      <c r="D36" s="16" t="s">
        <v>67</v>
      </c>
      <c r="E36" s="17">
        <v>13100</v>
      </c>
      <c r="F36" s="16" t="s">
        <v>56</v>
      </c>
      <c r="G36" s="17">
        <v>15</v>
      </c>
      <c r="H36" s="17">
        <v>16</v>
      </c>
    </row>
    <row r="37" spans="2:9">
      <c r="B37" s="16" t="s">
        <v>65</v>
      </c>
      <c r="C37" s="16" t="s">
        <v>63</v>
      </c>
      <c r="D37" s="16" t="s">
        <v>14</v>
      </c>
      <c r="E37" s="17">
        <v>9800</v>
      </c>
      <c r="F37" s="16" t="s">
        <v>56</v>
      </c>
      <c r="G37" s="17">
        <v>41</v>
      </c>
      <c r="H37" s="17">
        <v>4</v>
      </c>
      <c r="I37" t="s">
        <v>57</v>
      </c>
    </row>
    <row r="38" spans="2:9">
      <c r="B38" s="16" t="s">
        <v>62</v>
      </c>
      <c r="C38" s="16" t="s">
        <v>55</v>
      </c>
      <c r="D38" s="16" t="s">
        <v>14</v>
      </c>
      <c r="E38" s="17">
        <v>13200</v>
      </c>
      <c r="F38" s="16" t="s">
        <v>56</v>
      </c>
      <c r="G38" s="17">
        <v>15</v>
      </c>
      <c r="H38" s="17">
        <v>17</v>
      </c>
    </row>
    <row r="39" spans="2:9">
      <c r="B39" s="16" t="s">
        <v>65</v>
      </c>
      <c r="C39" s="16" t="s">
        <v>58</v>
      </c>
      <c r="D39" s="16" t="s">
        <v>14</v>
      </c>
      <c r="E39" s="17">
        <v>8900</v>
      </c>
      <c r="F39" s="16" t="s">
        <v>66</v>
      </c>
      <c r="G39" s="17">
        <v>7</v>
      </c>
      <c r="H39" s="17">
        <v>7</v>
      </c>
      <c r="I39" t="s">
        <v>61</v>
      </c>
    </row>
    <row r="40" spans="2:9">
      <c r="B40" s="16" t="s">
        <v>62</v>
      </c>
      <c r="C40" s="16" t="s">
        <v>55</v>
      </c>
      <c r="D40" s="16" t="s">
        <v>67</v>
      </c>
      <c r="E40" s="17">
        <v>13200</v>
      </c>
      <c r="F40" s="16" t="s">
        <v>56</v>
      </c>
      <c r="G40" s="17">
        <v>15</v>
      </c>
      <c r="H40" s="17">
        <v>18</v>
      </c>
      <c r="I40" t="s">
        <v>60</v>
      </c>
    </row>
    <row r="41" spans="2:9">
      <c r="B41" s="16" t="s">
        <v>62</v>
      </c>
      <c r="C41" s="16" t="s">
        <v>55</v>
      </c>
      <c r="D41" s="16" t="s">
        <v>12</v>
      </c>
      <c r="E41" s="17">
        <v>13300</v>
      </c>
      <c r="F41" s="16" t="s">
        <v>56</v>
      </c>
      <c r="G41" s="17">
        <v>15</v>
      </c>
      <c r="H41" s="17">
        <v>18</v>
      </c>
    </row>
    <row r="42" spans="2:9">
      <c r="B42" s="16" t="s">
        <v>62</v>
      </c>
      <c r="C42" s="16" t="s">
        <v>55</v>
      </c>
      <c r="D42" s="16" t="s">
        <v>14</v>
      </c>
      <c r="E42" s="17">
        <v>13400</v>
      </c>
      <c r="F42" s="16" t="s">
        <v>56</v>
      </c>
      <c r="G42" s="17">
        <v>15</v>
      </c>
      <c r="H42" s="17">
        <v>17</v>
      </c>
    </row>
    <row r="43" spans="2:9">
      <c r="B43" s="16" t="s">
        <v>54</v>
      </c>
      <c r="C43" s="16" t="s">
        <v>55</v>
      </c>
      <c r="D43" s="16" t="s">
        <v>15</v>
      </c>
      <c r="E43" s="17">
        <v>15500</v>
      </c>
      <c r="F43" s="16" t="s">
        <v>56</v>
      </c>
      <c r="G43" s="17">
        <v>22</v>
      </c>
      <c r="H43" s="17">
        <v>10</v>
      </c>
    </row>
    <row r="44" spans="2:9">
      <c r="B44" s="16" t="s">
        <v>54</v>
      </c>
      <c r="C44" s="16" t="s">
        <v>59</v>
      </c>
      <c r="D44" s="16" t="s">
        <v>15</v>
      </c>
      <c r="E44" s="17">
        <v>15250</v>
      </c>
      <c r="F44" s="16" t="s">
        <v>30</v>
      </c>
      <c r="G44" s="17">
        <v>24</v>
      </c>
      <c r="H44" s="17">
        <v>2</v>
      </c>
      <c r="I44" t="s">
        <v>57</v>
      </c>
    </row>
    <row r="45" spans="2:9">
      <c r="B45" s="16" t="s">
        <v>54</v>
      </c>
      <c r="C45" s="16" t="s">
        <v>59</v>
      </c>
      <c r="D45" s="16" t="s">
        <v>15</v>
      </c>
      <c r="E45" s="17">
        <v>15100</v>
      </c>
      <c r="F45" s="16" t="s">
        <v>30</v>
      </c>
      <c r="G45" s="17">
        <v>24</v>
      </c>
      <c r="H45" s="17">
        <v>10</v>
      </c>
      <c r="I45" t="s">
        <v>57</v>
      </c>
    </row>
    <row r="46" spans="2:9">
      <c r="B46" s="16" t="s">
        <v>54</v>
      </c>
      <c r="C46" s="16" t="s">
        <v>59</v>
      </c>
      <c r="D46" s="16" t="s">
        <v>15</v>
      </c>
      <c r="E46" s="17">
        <v>14400</v>
      </c>
      <c r="F46" s="16" t="s">
        <v>56</v>
      </c>
      <c r="G46" s="17">
        <v>6</v>
      </c>
      <c r="H46" s="17">
        <v>4</v>
      </c>
    </row>
    <row r="47" spans="2:9">
      <c r="B47" s="16" t="s">
        <v>54</v>
      </c>
      <c r="C47" s="16" t="s">
        <v>55</v>
      </c>
      <c r="D47" s="16" t="s">
        <v>14</v>
      </c>
      <c r="E47" s="17">
        <v>16000</v>
      </c>
      <c r="F47" s="16" t="s">
        <v>56</v>
      </c>
      <c r="G47" s="17">
        <v>21</v>
      </c>
      <c r="H47" s="17">
        <v>16</v>
      </c>
      <c r="I47" t="s">
        <v>60</v>
      </c>
    </row>
    <row r="48" spans="2:9">
      <c r="B48" s="16" t="s">
        <v>62</v>
      </c>
      <c r="C48" s="16" t="s">
        <v>63</v>
      </c>
      <c r="D48" s="16" t="s">
        <v>15</v>
      </c>
      <c r="E48" s="17">
        <v>12050</v>
      </c>
      <c r="F48" s="16" t="s">
        <v>64</v>
      </c>
      <c r="G48" s="17">
        <v>36</v>
      </c>
      <c r="H48" s="17">
        <v>28</v>
      </c>
    </row>
    <row r="49" spans="2:9">
      <c r="B49" s="16" t="s">
        <v>62</v>
      </c>
      <c r="C49" s="16" t="s">
        <v>59</v>
      </c>
      <c r="D49" s="16" t="s">
        <v>15</v>
      </c>
      <c r="E49" s="17">
        <v>12050</v>
      </c>
      <c r="F49" s="16" t="s">
        <v>30</v>
      </c>
      <c r="G49" s="17">
        <v>27</v>
      </c>
      <c r="H49" s="17">
        <v>18</v>
      </c>
      <c r="I49" t="s">
        <v>57</v>
      </c>
    </row>
    <row r="50" spans="2:9">
      <c r="B50" s="16" t="s">
        <v>62</v>
      </c>
      <c r="C50" s="16" t="s">
        <v>63</v>
      </c>
      <c r="D50" s="16" t="s">
        <v>15</v>
      </c>
      <c r="E50" s="17">
        <v>12050</v>
      </c>
      <c r="F50" s="16" t="s">
        <v>30</v>
      </c>
      <c r="G50" s="17">
        <v>17</v>
      </c>
      <c r="H50" s="17">
        <v>10</v>
      </c>
    </row>
    <row r="51" spans="2:9">
      <c r="B51" s="16" t="s">
        <v>62</v>
      </c>
      <c r="C51" s="16" t="s">
        <v>59</v>
      </c>
      <c r="D51" s="16" t="s">
        <v>15</v>
      </c>
      <c r="E51" s="17">
        <v>12000</v>
      </c>
      <c r="F51" s="16" t="s">
        <v>30</v>
      </c>
      <c r="G51" s="17">
        <v>36</v>
      </c>
      <c r="H51" s="17">
        <v>30</v>
      </c>
    </row>
    <row r="52" spans="2:9">
      <c r="B52" s="16" t="s">
        <v>62</v>
      </c>
      <c r="C52" s="16" t="s">
        <v>59</v>
      </c>
      <c r="D52" s="16" t="s">
        <v>15</v>
      </c>
      <c r="E52" s="17">
        <v>12000</v>
      </c>
      <c r="F52" s="16" t="s">
        <v>64</v>
      </c>
      <c r="G52" s="17">
        <v>23</v>
      </c>
      <c r="H52" s="17">
        <v>17</v>
      </c>
    </row>
    <row r="53" spans="2:9">
      <c r="B53" s="16" t="s">
        <v>54</v>
      </c>
      <c r="C53" s="16" t="s">
        <v>55</v>
      </c>
      <c r="D53" s="16" t="s">
        <v>12</v>
      </c>
      <c r="E53" s="17">
        <v>16250</v>
      </c>
      <c r="F53" s="16" t="s">
        <v>56</v>
      </c>
      <c r="G53" s="17">
        <v>16</v>
      </c>
      <c r="H53" s="17">
        <v>11</v>
      </c>
      <c r="I53" t="s">
        <v>57</v>
      </c>
    </row>
    <row r="54" spans="2:9">
      <c r="B54" s="16" t="s">
        <v>65</v>
      </c>
      <c r="C54" s="16" t="s">
        <v>63</v>
      </c>
      <c r="D54" s="16" t="s">
        <v>15</v>
      </c>
      <c r="E54" s="17">
        <v>9800</v>
      </c>
      <c r="F54" s="16" t="s">
        <v>56</v>
      </c>
      <c r="G54" s="17">
        <v>35</v>
      </c>
      <c r="H54" s="17">
        <v>37</v>
      </c>
      <c r="I54" t="s">
        <v>57</v>
      </c>
    </row>
    <row r="55" spans="2:9">
      <c r="B55" s="16" t="s">
        <v>65</v>
      </c>
      <c r="C55" s="16" t="s">
        <v>63</v>
      </c>
      <c r="D55" s="16" t="s">
        <v>15</v>
      </c>
      <c r="E55" s="17">
        <v>9800</v>
      </c>
      <c r="F55" s="16" t="s">
        <v>56</v>
      </c>
      <c r="G55" s="17">
        <v>25</v>
      </c>
      <c r="H55" s="17">
        <v>22</v>
      </c>
      <c r="I55" t="s">
        <v>57</v>
      </c>
    </row>
    <row r="56" spans="2:9">
      <c r="B56" s="16" t="s">
        <v>65</v>
      </c>
      <c r="C56" s="16" t="s">
        <v>58</v>
      </c>
      <c r="D56" s="16" t="s">
        <v>15</v>
      </c>
      <c r="E56" s="17">
        <v>8900</v>
      </c>
      <c r="F56" s="16" t="s">
        <v>66</v>
      </c>
      <c r="G56" s="17">
        <v>5</v>
      </c>
      <c r="H56" s="17">
        <v>4</v>
      </c>
      <c r="I56" t="s">
        <v>57</v>
      </c>
    </row>
    <row r="57" spans="2:9">
      <c r="B57" s="16" t="s">
        <v>54</v>
      </c>
      <c r="C57" s="16" t="s">
        <v>55</v>
      </c>
      <c r="D57" s="16" t="s">
        <v>14</v>
      </c>
      <c r="E57" s="17">
        <v>16250</v>
      </c>
      <c r="F57" s="16" t="s">
        <v>56</v>
      </c>
      <c r="G57" s="17">
        <v>15</v>
      </c>
      <c r="H57" s="17">
        <v>2</v>
      </c>
    </row>
    <row r="58" spans="2:9">
      <c r="B58" s="16" t="s">
        <v>54</v>
      </c>
      <c r="C58" s="16" t="s">
        <v>55</v>
      </c>
      <c r="D58" s="16" t="s">
        <v>15</v>
      </c>
      <c r="E58" s="17">
        <v>16250</v>
      </c>
      <c r="F58" s="16" t="s">
        <v>56</v>
      </c>
      <c r="G58" s="17">
        <v>14</v>
      </c>
      <c r="H58" s="17">
        <v>3</v>
      </c>
    </row>
    <row r="59" spans="2:9">
      <c r="B59" s="16" t="s">
        <v>54</v>
      </c>
      <c r="C59" s="16" t="s">
        <v>55</v>
      </c>
      <c r="D59" s="16" t="s">
        <v>67</v>
      </c>
      <c r="E59" s="17">
        <v>16250</v>
      </c>
      <c r="F59" s="16" t="s">
        <v>40</v>
      </c>
      <c r="G59" s="17">
        <v>13</v>
      </c>
      <c r="H59" s="17">
        <v>10</v>
      </c>
    </row>
    <row r="60" spans="2:9">
      <c r="B60" s="16" t="s">
        <v>54</v>
      </c>
      <c r="C60" s="16" t="s">
        <v>58</v>
      </c>
      <c r="D60" s="16" t="s">
        <v>67</v>
      </c>
      <c r="E60" s="17">
        <v>16150</v>
      </c>
      <c r="F60" s="16" t="s">
        <v>40</v>
      </c>
      <c r="G60" s="17">
        <v>15</v>
      </c>
      <c r="H60" s="17">
        <v>10</v>
      </c>
      <c r="I60" t="s">
        <v>60</v>
      </c>
    </row>
    <row r="61" spans="2:9">
      <c r="B61" s="16" t="s">
        <v>54</v>
      </c>
      <c r="C61" s="16" t="s">
        <v>58</v>
      </c>
      <c r="D61" s="16" t="s">
        <v>67</v>
      </c>
      <c r="E61" s="17">
        <v>16100</v>
      </c>
      <c r="F61" s="16" t="s">
        <v>40</v>
      </c>
      <c r="G61" s="17">
        <v>16</v>
      </c>
      <c r="H61" s="17">
        <v>10</v>
      </c>
    </row>
    <row r="62" spans="2:9">
      <c r="B62" s="16" t="s">
        <v>54</v>
      </c>
      <c r="C62" s="16" t="s">
        <v>58</v>
      </c>
      <c r="D62" s="16" t="s">
        <v>67</v>
      </c>
      <c r="E62" s="17">
        <v>16050</v>
      </c>
      <c r="F62" s="16" t="s">
        <v>40</v>
      </c>
      <c r="G62" s="17">
        <v>17</v>
      </c>
      <c r="H62" s="17">
        <v>2</v>
      </c>
    </row>
    <row r="63" spans="2:9">
      <c r="B63" s="16" t="s">
        <v>54</v>
      </c>
      <c r="C63" s="16" t="s">
        <v>58</v>
      </c>
      <c r="D63" s="16" t="s">
        <v>67</v>
      </c>
      <c r="E63" s="17">
        <v>16000</v>
      </c>
      <c r="F63" s="16" t="s">
        <v>56</v>
      </c>
      <c r="G63" s="17">
        <v>20</v>
      </c>
      <c r="H63" s="17">
        <v>18</v>
      </c>
    </row>
    <row r="64" spans="2:9">
      <c r="B64" s="16" t="s">
        <v>54</v>
      </c>
      <c r="C64" s="16" t="s">
        <v>58</v>
      </c>
      <c r="D64" s="16" t="s">
        <v>67</v>
      </c>
      <c r="E64" s="17">
        <v>16000</v>
      </c>
      <c r="F64" s="16" t="s">
        <v>40</v>
      </c>
      <c r="G64" s="17">
        <v>19</v>
      </c>
      <c r="H64" s="17">
        <v>17</v>
      </c>
      <c r="I64" t="s">
        <v>61</v>
      </c>
    </row>
    <row r="65" spans="2:9">
      <c r="B65" s="16" t="s">
        <v>54</v>
      </c>
      <c r="C65" s="16" t="s">
        <v>58</v>
      </c>
      <c r="D65" s="16" t="s">
        <v>67</v>
      </c>
      <c r="E65" s="17">
        <v>16000</v>
      </c>
      <c r="F65" s="16" t="s">
        <v>40</v>
      </c>
      <c r="G65" s="17">
        <v>18</v>
      </c>
      <c r="H65" s="17">
        <v>11</v>
      </c>
    </row>
    <row r="66" spans="2:9">
      <c r="B66" s="16" t="s">
        <v>54</v>
      </c>
      <c r="C66" s="16" t="s">
        <v>55</v>
      </c>
      <c r="D66" s="16" t="s">
        <v>12</v>
      </c>
      <c r="E66" s="17">
        <v>17000</v>
      </c>
      <c r="F66" s="16" t="s">
        <v>56</v>
      </c>
      <c r="G66" s="17">
        <v>21</v>
      </c>
      <c r="H66" s="17">
        <v>17</v>
      </c>
    </row>
    <row r="67" spans="2:9">
      <c r="B67" s="16" t="s">
        <v>54</v>
      </c>
      <c r="C67" s="16" t="s">
        <v>55</v>
      </c>
      <c r="D67" s="16" t="s">
        <v>14</v>
      </c>
      <c r="E67" s="17">
        <v>17000</v>
      </c>
      <c r="F67" s="16" t="s">
        <v>56</v>
      </c>
      <c r="G67" s="17">
        <v>20</v>
      </c>
      <c r="H67" s="17">
        <v>18</v>
      </c>
    </row>
    <row r="68" spans="2:9">
      <c r="B68" s="16" t="s">
        <v>54</v>
      </c>
      <c r="C68" s="16" t="s">
        <v>55</v>
      </c>
      <c r="D68" s="16" t="s">
        <v>15</v>
      </c>
      <c r="E68" s="17">
        <v>17000</v>
      </c>
      <c r="F68" s="16" t="s">
        <v>56</v>
      </c>
      <c r="G68" s="17">
        <v>19</v>
      </c>
      <c r="H68" s="17">
        <v>15</v>
      </c>
    </row>
    <row r="69" spans="2:9">
      <c r="B69" s="16" t="s">
        <v>54</v>
      </c>
      <c r="C69" s="16" t="s">
        <v>55</v>
      </c>
      <c r="D69" s="16" t="s">
        <v>15</v>
      </c>
      <c r="E69" s="17">
        <v>17000</v>
      </c>
      <c r="F69" s="16" t="s">
        <v>56</v>
      </c>
      <c r="G69" s="17">
        <v>18</v>
      </c>
      <c r="H69" s="17">
        <v>10</v>
      </c>
      <c r="I69" t="s">
        <v>57</v>
      </c>
    </row>
    <row r="70" spans="2:9">
      <c r="B70" s="16" t="s">
        <v>62</v>
      </c>
      <c r="C70" s="16" t="s">
        <v>63</v>
      </c>
      <c r="D70" s="16" t="s">
        <v>67</v>
      </c>
      <c r="E70" s="17">
        <v>12050</v>
      </c>
      <c r="F70" s="16" t="s">
        <v>30</v>
      </c>
      <c r="G70" s="17">
        <v>22</v>
      </c>
      <c r="H70" s="17">
        <v>15</v>
      </c>
      <c r="I70" t="s">
        <v>60</v>
      </c>
    </row>
    <row r="71" spans="2:9">
      <c r="B71" s="16" t="s">
        <v>62</v>
      </c>
      <c r="C71" s="16" t="s">
        <v>63</v>
      </c>
      <c r="D71" s="16" t="s">
        <v>67</v>
      </c>
      <c r="E71" s="17">
        <v>12050</v>
      </c>
      <c r="F71" s="16" t="s">
        <v>30</v>
      </c>
      <c r="G71" s="17">
        <v>20</v>
      </c>
      <c r="H71" s="17">
        <v>10</v>
      </c>
      <c r="I71" t="s">
        <v>60</v>
      </c>
    </row>
    <row r="72" spans="2:9">
      <c r="B72" s="16" t="s">
        <v>62</v>
      </c>
      <c r="C72" s="16" t="s">
        <v>59</v>
      </c>
      <c r="D72" s="16" t="s">
        <v>67</v>
      </c>
      <c r="E72" s="17">
        <v>12050</v>
      </c>
      <c r="F72" s="16" t="s">
        <v>30</v>
      </c>
      <c r="G72" s="17">
        <v>16</v>
      </c>
      <c r="H72" s="17">
        <v>3</v>
      </c>
    </row>
    <row r="73" spans="2:9">
      <c r="B73" s="16" t="s">
        <v>65</v>
      </c>
      <c r="C73" s="16" t="s">
        <v>68</v>
      </c>
      <c r="D73" s="16" t="s">
        <v>67</v>
      </c>
      <c r="E73" s="17">
        <v>12400</v>
      </c>
      <c r="F73" s="16" t="s">
        <v>64</v>
      </c>
      <c r="G73" s="17">
        <v>35</v>
      </c>
      <c r="H73" s="17">
        <v>34</v>
      </c>
      <c r="I73" t="s">
        <v>57</v>
      </c>
    </row>
    <row r="74" spans="2:9">
      <c r="B74" s="16" t="s">
        <v>65</v>
      </c>
      <c r="C74" s="16" t="s">
        <v>68</v>
      </c>
      <c r="D74" s="16" t="s">
        <v>67</v>
      </c>
      <c r="E74" s="17">
        <v>12400</v>
      </c>
      <c r="F74" s="16" t="s">
        <v>64</v>
      </c>
      <c r="G74" s="17">
        <v>36</v>
      </c>
      <c r="H74" s="17">
        <v>32</v>
      </c>
      <c r="I74" t="s">
        <v>61</v>
      </c>
    </row>
    <row r="75" spans="2:9">
      <c r="B75" s="16" t="s">
        <v>65</v>
      </c>
      <c r="C75" s="16" t="s">
        <v>68</v>
      </c>
      <c r="D75" s="16" t="s">
        <v>67</v>
      </c>
      <c r="E75" s="17">
        <v>12400</v>
      </c>
      <c r="F75" s="16" t="s">
        <v>64</v>
      </c>
      <c r="G75" s="17">
        <v>22</v>
      </c>
      <c r="H75" s="17">
        <v>13</v>
      </c>
    </row>
    <row r="76" spans="2:9">
      <c r="B76" s="16" t="s">
        <v>65</v>
      </c>
      <c r="C76" s="16" t="s">
        <v>68</v>
      </c>
      <c r="D76" s="16" t="s">
        <v>67</v>
      </c>
      <c r="E76" s="17">
        <v>12300</v>
      </c>
      <c r="F76" s="16" t="s">
        <v>30</v>
      </c>
      <c r="G76" s="17">
        <v>41</v>
      </c>
      <c r="H76" s="17">
        <v>23</v>
      </c>
      <c r="I76" t="s">
        <v>61</v>
      </c>
    </row>
    <row r="77" spans="2:9">
      <c r="B77" s="16" t="s">
        <v>65</v>
      </c>
      <c r="C77" s="16" t="s">
        <v>68</v>
      </c>
      <c r="D77" s="16" t="s">
        <v>67</v>
      </c>
      <c r="E77" s="17">
        <v>12200</v>
      </c>
      <c r="F77" s="16" t="s">
        <v>30</v>
      </c>
      <c r="G77" s="17">
        <v>25</v>
      </c>
      <c r="H77" s="17">
        <v>26</v>
      </c>
    </row>
    <row r="78" spans="2:9">
      <c r="B78" s="16" t="s">
        <v>65</v>
      </c>
      <c r="C78" s="16" t="s">
        <v>68</v>
      </c>
      <c r="D78" s="16" t="s">
        <v>67</v>
      </c>
      <c r="E78" s="17">
        <v>12200</v>
      </c>
      <c r="F78" s="16" t="s">
        <v>30</v>
      </c>
      <c r="G78" s="17">
        <v>36</v>
      </c>
      <c r="H78" s="17">
        <v>14</v>
      </c>
      <c r="I78" t="s">
        <v>61</v>
      </c>
    </row>
    <row r="79" spans="2:9">
      <c r="B79" s="16" t="s">
        <v>65</v>
      </c>
      <c r="C79" s="16" t="s">
        <v>68</v>
      </c>
      <c r="D79" s="16" t="s">
        <v>67</v>
      </c>
      <c r="E79" s="17">
        <v>12100</v>
      </c>
      <c r="F79" s="16" t="s">
        <v>30</v>
      </c>
      <c r="G79" s="17">
        <v>28</v>
      </c>
      <c r="H79" s="17">
        <v>28</v>
      </c>
    </row>
    <row r="80" spans="2:9">
      <c r="B80" s="16" t="s">
        <v>65</v>
      </c>
      <c r="C80" s="16" t="s">
        <v>68</v>
      </c>
      <c r="D80" s="16" t="s">
        <v>67</v>
      </c>
      <c r="E80" s="17">
        <v>12000</v>
      </c>
      <c r="F80" s="16" t="s">
        <v>64</v>
      </c>
      <c r="G80" s="17">
        <v>16</v>
      </c>
      <c r="H80" s="17">
        <v>14</v>
      </c>
    </row>
    <row r="81" spans="2:9">
      <c r="B81" s="16" t="s">
        <v>54</v>
      </c>
      <c r="C81" s="16" t="s">
        <v>55</v>
      </c>
      <c r="D81" s="16" t="s">
        <v>67</v>
      </c>
      <c r="E81" s="17">
        <v>17000</v>
      </c>
      <c r="F81" s="16" t="s">
        <v>56</v>
      </c>
      <c r="G81" s="17">
        <v>22</v>
      </c>
      <c r="H81" s="17">
        <v>15</v>
      </c>
    </row>
    <row r="82" spans="2:9">
      <c r="B82" s="16" t="s">
        <v>65</v>
      </c>
      <c r="C82" s="16" t="s">
        <v>63</v>
      </c>
      <c r="D82" s="16" t="s">
        <v>67</v>
      </c>
      <c r="E82" s="17">
        <v>9800</v>
      </c>
      <c r="F82" s="16" t="s">
        <v>56</v>
      </c>
      <c r="G82" s="17">
        <v>28</v>
      </c>
      <c r="H82" s="17">
        <v>27</v>
      </c>
      <c r="I82" t="s">
        <v>57</v>
      </c>
    </row>
    <row r="83" spans="2:9">
      <c r="B83" s="16" t="s">
        <v>54</v>
      </c>
      <c r="C83" s="16" t="s">
        <v>55</v>
      </c>
      <c r="D83" s="16" t="s">
        <v>67</v>
      </c>
      <c r="E83" s="17">
        <v>17000</v>
      </c>
      <c r="F83" s="16" t="s">
        <v>56</v>
      </c>
      <c r="G83" s="17">
        <v>17</v>
      </c>
      <c r="H83" s="17">
        <v>3</v>
      </c>
    </row>
    <row r="84" spans="2:9">
      <c r="B84" s="16" t="s">
        <v>65</v>
      </c>
      <c r="C84" s="16" t="s">
        <v>58</v>
      </c>
      <c r="D84" s="16" t="s">
        <v>67</v>
      </c>
      <c r="E84" s="17">
        <v>8900</v>
      </c>
      <c r="F84" s="16" t="s">
        <v>66</v>
      </c>
      <c r="G84" s="17">
        <v>8</v>
      </c>
      <c r="H84" s="17">
        <v>8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3:P38"/>
  <sheetViews>
    <sheetView workbookViewId="0">
      <selection activeCell="K35" sqref="K35"/>
    </sheetView>
  </sheetViews>
  <sheetFormatPr defaultRowHeight="15"/>
  <cols>
    <col min="1" max="1" width="5.7109375" customWidth="1"/>
    <col min="2" max="2" width="11" bestFit="1" customWidth="1"/>
    <col min="3" max="3" width="9" bestFit="1" customWidth="1"/>
    <col min="4" max="4" width="11" bestFit="1" customWidth="1"/>
    <col min="5" max="5" width="11.42578125" bestFit="1" customWidth="1"/>
    <col min="6" max="6" width="21.5703125" bestFit="1" customWidth="1"/>
    <col min="7" max="7" width="12.42578125" bestFit="1" customWidth="1"/>
    <col min="8" max="8" width="5.85546875" bestFit="1" customWidth="1"/>
    <col min="9" max="9" width="6.28515625" customWidth="1"/>
    <col min="10" max="16" width="9.28515625" customWidth="1"/>
  </cols>
  <sheetData>
    <row r="3" spans="2:16">
      <c r="B3" s="20" t="s">
        <v>69</v>
      </c>
      <c r="C3" s="20" t="s">
        <v>70</v>
      </c>
      <c r="D3" s="20" t="s">
        <v>71</v>
      </c>
      <c r="E3" s="20" t="s">
        <v>72</v>
      </c>
      <c r="F3" s="20" t="s">
        <v>73</v>
      </c>
      <c r="G3" s="20" t="s">
        <v>74</v>
      </c>
      <c r="H3" s="20" t="s">
        <v>75</v>
      </c>
    </row>
    <row r="4" spans="2:16" ht="15" customHeight="1">
      <c r="B4" s="21" t="s">
        <v>0</v>
      </c>
      <c r="C4" s="21" t="s">
        <v>1</v>
      </c>
      <c r="D4" s="22">
        <v>27455</v>
      </c>
      <c r="E4" s="23">
        <v>7900</v>
      </c>
      <c r="F4" s="21" t="s">
        <v>76</v>
      </c>
      <c r="G4" s="21" t="s">
        <v>77</v>
      </c>
      <c r="H4" s="24"/>
    </row>
    <row r="5" spans="2:16">
      <c r="B5" s="21" t="s">
        <v>111</v>
      </c>
      <c r="C5" s="21" t="s">
        <v>4</v>
      </c>
      <c r="D5" s="22">
        <v>27551</v>
      </c>
      <c r="E5" s="23">
        <v>8900</v>
      </c>
      <c r="F5" s="21" t="s">
        <v>112</v>
      </c>
      <c r="G5" s="21" t="s">
        <v>108</v>
      </c>
      <c r="H5" s="24"/>
    </row>
    <row r="6" spans="2:16">
      <c r="B6" s="21" t="s">
        <v>82</v>
      </c>
      <c r="C6" s="21" t="s">
        <v>83</v>
      </c>
      <c r="D6" s="22">
        <v>29074</v>
      </c>
      <c r="E6" s="23">
        <v>17800</v>
      </c>
      <c r="F6" s="21" t="s">
        <v>84</v>
      </c>
      <c r="G6" s="21" t="s">
        <v>85</v>
      </c>
      <c r="H6" s="21" t="s">
        <v>86</v>
      </c>
    </row>
    <row r="7" spans="2:16">
      <c r="B7" s="21" t="s">
        <v>6</v>
      </c>
      <c r="C7" s="21" t="s">
        <v>4</v>
      </c>
      <c r="D7" s="22">
        <v>23490</v>
      </c>
      <c r="E7" s="23">
        <v>16200</v>
      </c>
      <c r="F7" s="21" t="s">
        <v>87</v>
      </c>
      <c r="G7" s="21" t="s">
        <v>85</v>
      </c>
      <c r="H7" s="21" t="s">
        <v>86</v>
      </c>
    </row>
    <row r="8" spans="2:16">
      <c r="B8" s="21" t="s">
        <v>104</v>
      </c>
      <c r="C8" s="21" t="s">
        <v>4</v>
      </c>
      <c r="D8" s="22">
        <v>24595</v>
      </c>
      <c r="E8" s="23">
        <v>21400</v>
      </c>
      <c r="F8" s="21" t="s">
        <v>105</v>
      </c>
      <c r="G8" s="21" t="s">
        <v>106</v>
      </c>
      <c r="H8" s="21" t="s">
        <v>81</v>
      </c>
    </row>
    <row r="9" spans="2:16">
      <c r="B9" s="21" t="s">
        <v>109</v>
      </c>
      <c r="C9" s="21" t="s">
        <v>83</v>
      </c>
      <c r="D9" s="22">
        <v>24169</v>
      </c>
      <c r="E9" s="23">
        <v>9600</v>
      </c>
      <c r="F9" s="21" t="s">
        <v>110</v>
      </c>
      <c r="G9" s="21" t="s">
        <v>108</v>
      </c>
      <c r="H9" s="24"/>
    </row>
    <row r="10" spans="2:16">
      <c r="B10" s="21" t="s">
        <v>34</v>
      </c>
      <c r="C10" s="21" t="s">
        <v>1</v>
      </c>
      <c r="D10" s="22">
        <v>23815</v>
      </c>
      <c r="E10" s="23">
        <v>7200</v>
      </c>
      <c r="F10" s="21" t="s">
        <v>107</v>
      </c>
      <c r="G10" s="21" t="s">
        <v>108</v>
      </c>
      <c r="H10" s="24"/>
    </row>
    <row r="11" spans="2:16">
      <c r="B11" s="21" t="s">
        <v>90</v>
      </c>
      <c r="C11" s="21" t="s">
        <v>83</v>
      </c>
      <c r="D11" s="22">
        <v>24932</v>
      </c>
      <c r="E11" s="23">
        <v>8900</v>
      </c>
      <c r="F11" s="21" t="s">
        <v>91</v>
      </c>
      <c r="G11" s="21" t="s">
        <v>89</v>
      </c>
      <c r="H11" s="24"/>
    </row>
    <row r="12" spans="2:16">
      <c r="B12" s="21" t="s">
        <v>96</v>
      </c>
      <c r="C12" s="21" t="s">
        <v>97</v>
      </c>
      <c r="D12" s="22">
        <v>24597</v>
      </c>
      <c r="E12" s="23">
        <v>9900</v>
      </c>
      <c r="F12" s="21" t="s">
        <v>98</v>
      </c>
      <c r="G12" s="21" t="s">
        <v>99</v>
      </c>
      <c r="H12" s="24"/>
    </row>
    <row r="13" spans="2:16">
      <c r="B13" s="21" t="s">
        <v>100</v>
      </c>
      <c r="C13" s="21" t="s">
        <v>101</v>
      </c>
      <c r="D13" s="22">
        <v>20782</v>
      </c>
      <c r="E13" s="23">
        <v>9200</v>
      </c>
      <c r="F13" s="21" t="s">
        <v>102</v>
      </c>
      <c r="G13" s="21" t="s">
        <v>103</v>
      </c>
      <c r="H13" s="21" t="s">
        <v>81</v>
      </c>
    </row>
    <row r="14" spans="2:16">
      <c r="B14" s="21" t="s">
        <v>121</v>
      </c>
      <c r="C14" s="21" t="s">
        <v>122</v>
      </c>
      <c r="D14" s="22">
        <v>23520</v>
      </c>
      <c r="E14" s="23">
        <v>8800</v>
      </c>
      <c r="F14" s="21" t="s">
        <v>123</v>
      </c>
      <c r="G14" s="21" t="s">
        <v>124</v>
      </c>
      <c r="H14" s="24"/>
    </row>
    <row r="15" spans="2:16">
      <c r="B15" s="21" t="s">
        <v>94</v>
      </c>
      <c r="C15" s="21" t="s">
        <v>5</v>
      </c>
      <c r="D15" s="22">
        <v>25099</v>
      </c>
      <c r="E15" s="23">
        <v>7900</v>
      </c>
      <c r="F15" s="21" t="s">
        <v>95</v>
      </c>
      <c r="G15" s="21" t="s">
        <v>89</v>
      </c>
      <c r="H15" s="24"/>
      <c r="J15" s="12" t="s">
        <v>41</v>
      </c>
      <c r="K15" s="12" t="s">
        <v>42</v>
      </c>
      <c r="L15" s="12" t="s">
        <v>43</v>
      </c>
      <c r="M15" s="12" t="s">
        <v>44</v>
      </c>
      <c r="N15" s="12" t="s">
        <v>45</v>
      </c>
      <c r="O15" s="12" t="s">
        <v>46</v>
      </c>
      <c r="P15" s="15" t="s">
        <v>47</v>
      </c>
    </row>
    <row r="16" spans="2:16">
      <c r="B16" s="21" t="s">
        <v>0</v>
      </c>
      <c r="C16" s="21" t="s">
        <v>1</v>
      </c>
      <c r="D16" s="22">
        <v>26070</v>
      </c>
      <c r="E16" s="23">
        <v>8800</v>
      </c>
      <c r="F16" s="21" t="s">
        <v>115</v>
      </c>
      <c r="G16" s="21" t="s">
        <v>108</v>
      </c>
      <c r="H16" s="24"/>
      <c r="J16" s="12"/>
      <c r="K16" s="25"/>
      <c r="L16" s="12"/>
      <c r="M16" s="12"/>
      <c r="N16" s="12"/>
      <c r="O16" s="25"/>
      <c r="P16" s="15"/>
    </row>
    <row r="17" spans="2:8">
      <c r="B17" s="21" t="s">
        <v>113</v>
      </c>
      <c r="C17" s="21" t="s">
        <v>97</v>
      </c>
      <c r="D17" s="22">
        <v>26150</v>
      </c>
      <c r="E17" s="23">
        <v>6900</v>
      </c>
      <c r="F17" s="21" t="s">
        <v>114</v>
      </c>
      <c r="G17" s="21" t="s">
        <v>108</v>
      </c>
      <c r="H17" s="24"/>
    </row>
    <row r="18" spans="2:8">
      <c r="B18" s="21" t="s">
        <v>92</v>
      </c>
      <c r="C18" s="21" t="s">
        <v>83</v>
      </c>
      <c r="D18" s="22">
        <v>27072</v>
      </c>
      <c r="E18" s="23">
        <v>8100</v>
      </c>
      <c r="F18" s="21" t="s">
        <v>93</v>
      </c>
      <c r="G18" s="21" t="s">
        <v>89</v>
      </c>
      <c r="H18" s="24"/>
    </row>
    <row r="19" spans="2:8">
      <c r="B19" s="21" t="s">
        <v>119</v>
      </c>
      <c r="C19" s="21" t="s">
        <v>83</v>
      </c>
      <c r="D19" s="22">
        <v>27486</v>
      </c>
      <c r="E19" s="23">
        <v>8200</v>
      </c>
      <c r="F19" s="21" t="s">
        <v>120</v>
      </c>
      <c r="G19" s="21" t="s">
        <v>108</v>
      </c>
      <c r="H19" s="24"/>
    </row>
    <row r="20" spans="2:8">
      <c r="B20" s="21" t="s">
        <v>7</v>
      </c>
      <c r="C20" s="21" t="s">
        <v>4</v>
      </c>
      <c r="D20" s="22">
        <v>23499</v>
      </c>
      <c r="E20" s="23">
        <v>10300</v>
      </c>
      <c r="F20" s="21" t="s">
        <v>154</v>
      </c>
      <c r="G20" s="21" t="s">
        <v>145</v>
      </c>
      <c r="H20" s="21" t="s">
        <v>81</v>
      </c>
    </row>
    <row r="21" spans="2:8">
      <c r="B21" s="21" t="s">
        <v>116</v>
      </c>
      <c r="C21" s="21" t="s">
        <v>117</v>
      </c>
      <c r="D21" s="22">
        <v>27864</v>
      </c>
      <c r="E21" s="23">
        <v>8100</v>
      </c>
      <c r="F21" s="21" t="s">
        <v>118</v>
      </c>
      <c r="G21" s="21" t="s">
        <v>108</v>
      </c>
      <c r="H21" s="24"/>
    </row>
    <row r="22" spans="2:8">
      <c r="B22" s="21" t="s">
        <v>34</v>
      </c>
      <c r="C22" s="21" t="s">
        <v>4</v>
      </c>
      <c r="D22" s="22">
        <v>23409</v>
      </c>
      <c r="E22" s="23">
        <v>8700</v>
      </c>
      <c r="F22" s="21" t="s">
        <v>88</v>
      </c>
      <c r="G22" s="21" t="s">
        <v>89</v>
      </c>
      <c r="H22" s="24"/>
    </row>
    <row r="23" spans="2:8">
      <c r="B23" s="21" t="s">
        <v>125</v>
      </c>
      <c r="C23" s="21" t="s">
        <v>126</v>
      </c>
      <c r="D23" s="22">
        <v>26241</v>
      </c>
      <c r="E23" s="23">
        <v>9400</v>
      </c>
      <c r="F23" s="21" t="s">
        <v>127</v>
      </c>
      <c r="G23" s="21" t="s">
        <v>124</v>
      </c>
      <c r="H23" s="21" t="s">
        <v>128</v>
      </c>
    </row>
    <row r="24" spans="2:8">
      <c r="B24" s="21" t="s">
        <v>0</v>
      </c>
      <c r="C24" s="21" t="s">
        <v>129</v>
      </c>
      <c r="D24" s="22">
        <v>24003</v>
      </c>
      <c r="E24" s="23">
        <v>7500</v>
      </c>
      <c r="F24" s="21" t="s">
        <v>130</v>
      </c>
      <c r="G24" s="21" t="s">
        <v>124</v>
      </c>
      <c r="H24" s="24"/>
    </row>
    <row r="25" spans="2:8">
      <c r="B25" s="21" t="s">
        <v>131</v>
      </c>
      <c r="C25" s="21" t="s">
        <v>4</v>
      </c>
      <c r="D25" s="22">
        <v>24231</v>
      </c>
      <c r="E25" s="23">
        <v>8600</v>
      </c>
      <c r="F25" s="21" t="s">
        <v>132</v>
      </c>
      <c r="G25" s="21" t="s">
        <v>124</v>
      </c>
      <c r="H25" s="21" t="s">
        <v>133</v>
      </c>
    </row>
    <row r="26" spans="2:8">
      <c r="B26" s="21" t="s">
        <v>134</v>
      </c>
      <c r="C26" s="21" t="s">
        <v>4</v>
      </c>
      <c r="D26" s="22">
        <v>27547</v>
      </c>
      <c r="E26" s="23">
        <v>8200</v>
      </c>
      <c r="F26" s="21" t="s">
        <v>135</v>
      </c>
      <c r="G26" s="21" t="s">
        <v>124</v>
      </c>
      <c r="H26" s="21" t="s">
        <v>81</v>
      </c>
    </row>
    <row r="27" spans="2:8">
      <c r="B27" s="21" t="s">
        <v>136</v>
      </c>
      <c r="C27" s="21" t="s">
        <v>4</v>
      </c>
      <c r="D27" s="22">
        <v>20690</v>
      </c>
      <c r="E27" s="23">
        <v>6400</v>
      </c>
      <c r="F27" s="21" t="s">
        <v>137</v>
      </c>
      <c r="G27" s="21" t="s">
        <v>124</v>
      </c>
      <c r="H27" s="24"/>
    </row>
    <row r="28" spans="2:8">
      <c r="B28" s="21" t="s">
        <v>138</v>
      </c>
      <c r="C28" s="21" t="s">
        <v>4</v>
      </c>
      <c r="D28" s="22">
        <v>22811</v>
      </c>
      <c r="E28" s="23">
        <v>9900</v>
      </c>
      <c r="F28" s="21" t="s">
        <v>139</v>
      </c>
      <c r="G28" s="21" t="s">
        <v>124</v>
      </c>
      <c r="H28" s="21" t="s">
        <v>81</v>
      </c>
    </row>
    <row r="29" spans="2:8">
      <c r="B29" s="21" t="s">
        <v>140</v>
      </c>
      <c r="C29" s="21" t="s">
        <v>3</v>
      </c>
      <c r="D29" s="22">
        <v>24647</v>
      </c>
      <c r="E29" s="23">
        <v>6800</v>
      </c>
      <c r="F29" s="21" t="s">
        <v>141</v>
      </c>
      <c r="G29" s="21" t="s">
        <v>124</v>
      </c>
      <c r="H29" s="24"/>
    </row>
    <row r="30" spans="2:8">
      <c r="B30" s="21" t="s">
        <v>142</v>
      </c>
      <c r="C30" s="21" t="s">
        <v>143</v>
      </c>
      <c r="D30" s="22">
        <v>26056</v>
      </c>
      <c r="E30" s="23">
        <v>12200</v>
      </c>
      <c r="F30" s="21" t="s">
        <v>144</v>
      </c>
      <c r="G30" s="21" t="s">
        <v>145</v>
      </c>
      <c r="H30" s="21" t="s">
        <v>81</v>
      </c>
    </row>
    <row r="31" spans="2:8">
      <c r="B31" s="21" t="s">
        <v>146</v>
      </c>
      <c r="C31" s="21" t="s">
        <v>83</v>
      </c>
      <c r="D31" s="22">
        <v>26046</v>
      </c>
      <c r="E31" s="23">
        <v>10900</v>
      </c>
      <c r="F31" s="21" t="s">
        <v>147</v>
      </c>
      <c r="G31" s="21" t="s">
        <v>145</v>
      </c>
      <c r="H31" s="21" t="s">
        <v>148</v>
      </c>
    </row>
    <row r="32" spans="2:8">
      <c r="B32" s="21" t="s">
        <v>149</v>
      </c>
      <c r="C32" s="21" t="s">
        <v>4</v>
      </c>
      <c r="D32" s="22">
        <v>20975</v>
      </c>
      <c r="E32" s="23">
        <v>10900</v>
      </c>
      <c r="F32" s="21" t="s">
        <v>150</v>
      </c>
      <c r="G32" s="21" t="s">
        <v>145</v>
      </c>
      <c r="H32" s="21" t="s">
        <v>151</v>
      </c>
    </row>
    <row r="33" spans="2:8">
      <c r="B33" s="21" t="s">
        <v>152</v>
      </c>
      <c r="C33" s="21" t="s">
        <v>3</v>
      </c>
      <c r="D33" s="22">
        <v>26089</v>
      </c>
      <c r="E33" s="23">
        <v>10900</v>
      </c>
      <c r="F33" s="21" t="s">
        <v>153</v>
      </c>
      <c r="G33" s="21" t="s">
        <v>145</v>
      </c>
      <c r="H33" s="21" t="s">
        <v>151</v>
      </c>
    </row>
    <row r="34" spans="2:8">
      <c r="B34" s="21" t="s">
        <v>78</v>
      </c>
      <c r="C34" s="21" t="s">
        <v>4</v>
      </c>
      <c r="D34" s="22">
        <v>20564</v>
      </c>
      <c r="E34" s="23">
        <v>9900</v>
      </c>
      <c r="F34" s="21" t="s">
        <v>79</v>
      </c>
      <c r="G34" s="21" t="s">
        <v>80</v>
      </c>
      <c r="H34" s="21" t="s">
        <v>81</v>
      </c>
    </row>
    <row r="35" spans="2:8">
      <c r="B35" s="21" t="s">
        <v>155</v>
      </c>
      <c r="C35" s="21" t="s">
        <v>83</v>
      </c>
      <c r="D35" s="22">
        <v>24577</v>
      </c>
      <c r="E35" s="23">
        <v>9200</v>
      </c>
      <c r="F35" s="21" t="s">
        <v>156</v>
      </c>
      <c r="G35" s="21" t="s">
        <v>145</v>
      </c>
      <c r="H35" s="21" t="s">
        <v>81</v>
      </c>
    </row>
    <row r="36" spans="2:8">
      <c r="B36" s="21" t="s">
        <v>94</v>
      </c>
      <c r="C36" s="21" t="s">
        <v>83</v>
      </c>
      <c r="D36" s="22">
        <v>29005</v>
      </c>
      <c r="E36" s="23">
        <v>8500</v>
      </c>
      <c r="F36" s="21" t="s">
        <v>157</v>
      </c>
      <c r="G36" s="21" t="s">
        <v>145</v>
      </c>
      <c r="H36" s="21" t="s">
        <v>128</v>
      </c>
    </row>
    <row r="37" spans="2:8">
      <c r="B37" s="21" t="s">
        <v>158</v>
      </c>
      <c r="C37" s="21" t="s">
        <v>4</v>
      </c>
      <c r="D37" s="22">
        <v>22314</v>
      </c>
      <c r="E37" s="23">
        <v>8500</v>
      </c>
      <c r="F37" s="21" t="s">
        <v>159</v>
      </c>
      <c r="G37" s="21" t="s">
        <v>145</v>
      </c>
      <c r="H37" s="21" t="s">
        <v>128</v>
      </c>
    </row>
    <row r="38" spans="2:8">
      <c r="B38" s="21" t="s">
        <v>100</v>
      </c>
      <c r="C38" s="21" t="s">
        <v>160</v>
      </c>
      <c r="D38" s="22">
        <v>23368</v>
      </c>
      <c r="E38" s="23">
        <v>18900</v>
      </c>
      <c r="F38" s="21" t="s">
        <v>161</v>
      </c>
      <c r="G38" s="21" t="s">
        <v>162</v>
      </c>
      <c r="H38" s="21" t="s">
        <v>81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Y85"/>
  <sheetViews>
    <sheetView topLeftCell="C1" zoomScaleNormal="100" workbookViewId="0">
      <selection activeCell="D25" sqref="D25"/>
    </sheetView>
  </sheetViews>
  <sheetFormatPr defaultRowHeight="15"/>
  <cols>
    <col min="2" max="2" width="11.5703125" customWidth="1"/>
    <col min="3" max="11" width="9.7109375" bestFit="1" customWidth="1"/>
    <col min="12" max="12" width="14" customWidth="1"/>
    <col min="13" max="13" width="15.7109375" customWidth="1"/>
    <col min="14" max="14" width="17.5703125" customWidth="1"/>
    <col min="15" max="15" width="16.28515625" customWidth="1"/>
    <col min="16" max="16" width="16" customWidth="1"/>
    <col min="17" max="17" width="16.28515625" customWidth="1"/>
    <col min="18" max="18" width="16" customWidth="1"/>
    <col min="19" max="19" width="16.28515625" customWidth="1"/>
    <col min="20" max="20" width="16" bestFit="1" customWidth="1"/>
    <col min="21" max="21" width="16.28515625" customWidth="1"/>
    <col min="22" max="22" width="16" customWidth="1"/>
    <col min="23" max="23" width="16.28515625" customWidth="1"/>
    <col min="24" max="24" width="23.42578125" customWidth="1"/>
    <col min="25" max="25" width="23.7109375" customWidth="1"/>
    <col min="26" max="26" width="16" bestFit="1" customWidth="1"/>
    <col min="27" max="27" width="16.28515625" bestFit="1" customWidth="1"/>
    <col min="28" max="28" width="13.140625" bestFit="1" customWidth="1"/>
    <col min="29" max="29" width="23.42578125" bestFit="1" customWidth="1"/>
    <col min="30" max="30" width="23.7109375" bestFit="1" customWidth="1"/>
    <col min="31" max="31" width="20.42578125" bestFit="1" customWidth="1"/>
    <col min="32" max="33" width="10.85546875" bestFit="1" customWidth="1"/>
  </cols>
  <sheetData>
    <row r="3" spans="1:9">
      <c r="A3" s="1"/>
      <c r="B3" s="27" t="s">
        <v>48</v>
      </c>
      <c r="C3" s="27" t="s">
        <v>49</v>
      </c>
      <c r="D3" s="27" t="s">
        <v>23</v>
      </c>
      <c r="E3" s="27" t="s">
        <v>27</v>
      </c>
      <c r="F3" s="27" t="s">
        <v>50</v>
      </c>
      <c r="G3" s="27" t="s">
        <v>51</v>
      </c>
      <c r="H3" s="52" t="s">
        <v>52</v>
      </c>
      <c r="I3" s="48" t="s">
        <v>53</v>
      </c>
    </row>
    <row r="4" spans="1:9">
      <c r="A4" s="1"/>
      <c r="B4" s="28" t="s">
        <v>54</v>
      </c>
      <c r="C4" s="28" t="s">
        <v>55</v>
      </c>
      <c r="D4" s="28" t="s">
        <v>12</v>
      </c>
      <c r="E4" s="29">
        <v>17000</v>
      </c>
      <c r="F4" s="28" t="s">
        <v>56</v>
      </c>
      <c r="G4" s="29">
        <v>21</v>
      </c>
      <c r="H4" s="29">
        <v>17</v>
      </c>
    </row>
    <row r="5" spans="1:9">
      <c r="B5" s="28" t="s">
        <v>54</v>
      </c>
      <c r="C5" s="28" t="s">
        <v>55</v>
      </c>
      <c r="D5" s="28" t="s">
        <v>12</v>
      </c>
      <c r="E5" s="29">
        <v>16250</v>
      </c>
      <c r="F5" s="28" t="s">
        <v>56</v>
      </c>
      <c r="G5" s="29">
        <v>16</v>
      </c>
      <c r="H5" s="29">
        <v>11</v>
      </c>
      <c r="I5" t="s">
        <v>57</v>
      </c>
    </row>
    <row r="6" spans="1:9">
      <c r="B6" s="28" t="s">
        <v>54</v>
      </c>
      <c r="C6" s="28" t="s">
        <v>58</v>
      </c>
      <c r="D6" s="28" t="s">
        <v>12</v>
      </c>
      <c r="E6" s="29">
        <v>16200</v>
      </c>
      <c r="F6" s="28" t="s">
        <v>40</v>
      </c>
      <c r="G6" s="29">
        <v>12</v>
      </c>
      <c r="H6" s="29">
        <v>10</v>
      </c>
    </row>
    <row r="7" spans="1:9">
      <c r="B7" s="28" t="s">
        <v>54</v>
      </c>
      <c r="C7" s="28" t="s">
        <v>59</v>
      </c>
      <c r="D7" s="28" t="s">
        <v>12</v>
      </c>
      <c r="E7" s="29">
        <v>15150</v>
      </c>
      <c r="F7" s="28" t="s">
        <v>30</v>
      </c>
      <c r="G7" s="29">
        <v>24</v>
      </c>
      <c r="H7" s="29">
        <v>10</v>
      </c>
      <c r="I7" t="s">
        <v>60</v>
      </c>
    </row>
    <row r="8" spans="1:9">
      <c r="B8" s="28" t="s">
        <v>54</v>
      </c>
      <c r="C8" s="28" t="s">
        <v>59</v>
      </c>
      <c r="D8" s="28" t="s">
        <v>12</v>
      </c>
      <c r="E8" s="29">
        <v>15120</v>
      </c>
      <c r="F8" s="28" t="s">
        <v>30</v>
      </c>
      <c r="G8" s="29">
        <v>24</v>
      </c>
      <c r="H8" s="29">
        <v>11</v>
      </c>
      <c r="I8" t="s">
        <v>61</v>
      </c>
    </row>
    <row r="9" spans="1:9">
      <c r="B9" s="28" t="s">
        <v>54</v>
      </c>
      <c r="C9" s="28" t="s">
        <v>59</v>
      </c>
      <c r="D9" s="28" t="s">
        <v>12</v>
      </c>
      <c r="E9" s="29">
        <v>15000</v>
      </c>
      <c r="F9" s="28" t="s">
        <v>30</v>
      </c>
      <c r="G9" s="29">
        <v>18</v>
      </c>
      <c r="H9" s="29">
        <v>10</v>
      </c>
    </row>
    <row r="10" spans="1:9">
      <c r="B10" s="28" t="s">
        <v>54</v>
      </c>
      <c r="C10" s="28" t="s">
        <v>59</v>
      </c>
      <c r="D10" s="28" t="s">
        <v>12</v>
      </c>
      <c r="E10" s="29">
        <v>15000</v>
      </c>
      <c r="F10" s="28" t="s">
        <v>30</v>
      </c>
      <c r="G10" s="29">
        <v>6</v>
      </c>
      <c r="H10" s="29">
        <v>5</v>
      </c>
    </row>
    <row r="11" spans="1:9">
      <c r="B11" s="28" t="s">
        <v>54</v>
      </c>
      <c r="C11" s="28" t="s">
        <v>59</v>
      </c>
      <c r="D11" s="28" t="s">
        <v>12</v>
      </c>
      <c r="E11" s="29">
        <v>14500</v>
      </c>
      <c r="F11" s="28" t="s">
        <v>56</v>
      </c>
      <c r="G11" s="29">
        <v>6</v>
      </c>
      <c r="H11" s="29">
        <v>5</v>
      </c>
    </row>
    <row r="12" spans="1:9">
      <c r="B12" s="28" t="s">
        <v>54</v>
      </c>
      <c r="C12" s="28" t="s">
        <v>59</v>
      </c>
      <c r="D12" s="28" t="s">
        <v>12</v>
      </c>
      <c r="E12" s="29">
        <v>14200</v>
      </c>
      <c r="F12" s="28" t="s">
        <v>56</v>
      </c>
      <c r="G12" s="29">
        <v>6</v>
      </c>
      <c r="H12" s="29">
        <v>2</v>
      </c>
    </row>
    <row r="13" spans="1:9">
      <c r="B13" s="28" t="s">
        <v>62</v>
      </c>
      <c r="C13" s="28" t="s">
        <v>55</v>
      </c>
      <c r="D13" s="28" t="s">
        <v>12</v>
      </c>
      <c r="E13" s="29">
        <v>13300</v>
      </c>
      <c r="F13" s="28" t="s">
        <v>56</v>
      </c>
      <c r="G13" s="29">
        <v>15</v>
      </c>
      <c r="H13" s="29">
        <v>18</v>
      </c>
    </row>
    <row r="14" spans="1:9">
      <c r="B14" s="28" t="s">
        <v>62</v>
      </c>
      <c r="C14" s="28" t="s">
        <v>63</v>
      </c>
      <c r="D14" s="28" t="s">
        <v>12</v>
      </c>
      <c r="E14" s="29">
        <v>12050</v>
      </c>
      <c r="F14" s="28" t="s">
        <v>30</v>
      </c>
      <c r="G14" s="29">
        <v>35</v>
      </c>
      <c r="H14" s="29">
        <v>15</v>
      </c>
    </row>
    <row r="15" spans="1:9">
      <c r="B15" s="28" t="s">
        <v>62</v>
      </c>
      <c r="C15" s="28" t="s">
        <v>59</v>
      </c>
      <c r="D15" s="28" t="s">
        <v>12</v>
      </c>
      <c r="E15" s="29">
        <v>12000</v>
      </c>
      <c r="F15" s="28" t="s">
        <v>30</v>
      </c>
      <c r="G15" s="29">
        <v>41</v>
      </c>
      <c r="H15" s="29">
        <v>39</v>
      </c>
    </row>
    <row r="16" spans="1:9">
      <c r="B16" s="28" t="s">
        <v>62</v>
      </c>
      <c r="C16" s="28" t="s">
        <v>59</v>
      </c>
      <c r="D16" s="28" t="s">
        <v>12</v>
      </c>
      <c r="E16" s="29">
        <v>12000</v>
      </c>
      <c r="F16" s="28" t="s">
        <v>64</v>
      </c>
      <c r="G16" s="29">
        <v>28</v>
      </c>
      <c r="H16" s="29">
        <v>16</v>
      </c>
    </row>
    <row r="17" spans="2:9">
      <c r="B17" s="28" t="s">
        <v>65</v>
      </c>
      <c r="C17" s="28" t="s">
        <v>55</v>
      </c>
      <c r="D17" s="28" t="s">
        <v>12</v>
      </c>
      <c r="E17" s="29">
        <v>10520</v>
      </c>
      <c r="F17" s="28" t="s">
        <v>56</v>
      </c>
      <c r="G17" s="29">
        <v>36</v>
      </c>
      <c r="H17" s="29">
        <v>5</v>
      </c>
      <c r="I17" t="s">
        <v>57</v>
      </c>
    </row>
    <row r="18" spans="2:9">
      <c r="B18" s="28" t="s">
        <v>65</v>
      </c>
      <c r="C18" s="28" t="s">
        <v>63</v>
      </c>
      <c r="D18" s="28" t="s">
        <v>12</v>
      </c>
      <c r="E18" s="29">
        <v>9800</v>
      </c>
      <c r="F18" s="28" t="s">
        <v>56</v>
      </c>
      <c r="G18" s="29">
        <v>36</v>
      </c>
      <c r="H18" s="29">
        <v>33</v>
      </c>
      <c r="I18" t="s">
        <v>61</v>
      </c>
    </row>
    <row r="19" spans="2:9">
      <c r="B19" s="28" t="s">
        <v>65</v>
      </c>
      <c r="C19" s="28" t="s">
        <v>63</v>
      </c>
      <c r="D19" s="28" t="s">
        <v>12</v>
      </c>
      <c r="E19" s="29">
        <v>9800</v>
      </c>
      <c r="F19" s="28" t="s">
        <v>56</v>
      </c>
      <c r="G19" s="29">
        <v>23</v>
      </c>
      <c r="H19" s="29">
        <v>20</v>
      </c>
    </row>
    <row r="20" spans="2:9">
      <c r="B20" s="28" t="s">
        <v>65</v>
      </c>
      <c r="C20" s="28" t="s">
        <v>58</v>
      </c>
      <c r="D20" s="28" t="s">
        <v>12</v>
      </c>
      <c r="E20" s="29">
        <v>8900</v>
      </c>
      <c r="F20" s="28" t="s">
        <v>66</v>
      </c>
      <c r="G20" s="29">
        <v>9</v>
      </c>
      <c r="H20" s="29">
        <v>9</v>
      </c>
      <c r="I20" t="s">
        <v>61</v>
      </c>
    </row>
    <row r="21" spans="2:9">
      <c r="B21" s="28" t="s">
        <v>65</v>
      </c>
      <c r="C21" s="28" t="s">
        <v>55</v>
      </c>
      <c r="D21" s="28" t="s">
        <v>12</v>
      </c>
      <c r="E21" s="29">
        <v>7640</v>
      </c>
      <c r="F21" s="28" t="s">
        <v>66</v>
      </c>
      <c r="G21" s="29">
        <v>23</v>
      </c>
      <c r="H21" s="29">
        <v>7</v>
      </c>
      <c r="I21" t="s">
        <v>57</v>
      </c>
    </row>
    <row r="22" spans="2:9">
      <c r="B22" s="28" t="s">
        <v>54</v>
      </c>
      <c r="C22" s="28" t="s">
        <v>55</v>
      </c>
      <c r="D22" s="28" t="s">
        <v>14</v>
      </c>
      <c r="E22" s="29">
        <v>17000</v>
      </c>
      <c r="F22" s="28" t="s">
        <v>56</v>
      </c>
      <c r="G22" s="29">
        <v>20</v>
      </c>
      <c r="H22" s="29">
        <v>18</v>
      </c>
    </row>
    <row r="23" spans="2:9">
      <c r="B23" s="28" t="s">
        <v>54</v>
      </c>
      <c r="C23" s="28" t="s">
        <v>55</v>
      </c>
      <c r="D23" s="28" t="s">
        <v>14</v>
      </c>
      <c r="E23" s="29">
        <v>16250</v>
      </c>
      <c r="F23" s="28" t="s">
        <v>56</v>
      </c>
      <c r="G23" s="29">
        <v>15</v>
      </c>
      <c r="H23" s="29">
        <v>2</v>
      </c>
    </row>
    <row r="24" spans="2:9">
      <c r="B24" s="28" t="s">
        <v>54</v>
      </c>
      <c r="C24" s="28" t="s">
        <v>55</v>
      </c>
      <c r="D24" s="28" t="s">
        <v>14</v>
      </c>
      <c r="E24" s="29">
        <v>16000</v>
      </c>
      <c r="F24" s="28" t="s">
        <v>56</v>
      </c>
      <c r="G24" s="29">
        <v>21</v>
      </c>
      <c r="H24" s="29">
        <v>16</v>
      </c>
      <c r="I24" t="s">
        <v>60</v>
      </c>
    </row>
    <row r="25" spans="2:9">
      <c r="B25" s="28" t="s">
        <v>54</v>
      </c>
      <c r="C25" s="28" t="s">
        <v>59</v>
      </c>
      <c r="D25" s="28" t="s">
        <v>14</v>
      </c>
      <c r="E25" s="29">
        <v>15420</v>
      </c>
      <c r="F25" s="28" t="s">
        <v>56</v>
      </c>
      <c r="G25" s="29">
        <v>23</v>
      </c>
      <c r="H25" s="29">
        <v>3</v>
      </c>
    </row>
    <row r="26" spans="2:9">
      <c r="B26" s="28" t="s">
        <v>54</v>
      </c>
      <c r="C26" s="28" t="s">
        <v>59</v>
      </c>
      <c r="D26" s="28" t="s">
        <v>14</v>
      </c>
      <c r="E26" s="29">
        <v>15050</v>
      </c>
      <c r="F26" s="28" t="s">
        <v>30</v>
      </c>
      <c r="G26" s="29">
        <v>24</v>
      </c>
      <c r="H26" s="29">
        <v>15</v>
      </c>
    </row>
    <row r="27" spans="2:9">
      <c r="B27" s="28" t="s">
        <v>54</v>
      </c>
      <c r="C27" s="28" t="s">
        <v>59</v>
      </c>
      <c r="D27" s="28" t="s">
        <v>14</v>
      </c>
      <c r="E27" s="29">
        <v>15000</v>
      </c>
      <c r="F27" s="28" t="s">
        <v>30</v>
      </c>
      <c r="G27" s="29">
        <v>12</v>
      </c>
      <c r="H27" s="29">
        <v>11</v>
      </c>
    </row>
    <row r="28" spans="2:9">
      <c r="B28" s="28" t="s">
        <v>54</v>
      </c>
      <c r="C28" s="28" t="s">
        <v>59</v>
      </c>
      <c r="D28" s="28" t="s">
        <v>14</v>
      </c>
      <c r="E28" s="29">
        <v>14600</v>
      </c>
      <c r="F28" s="28" t="s">
        <v>30</v>
      </c>
      <c r="G28" s="29">
        <v>6</v>
      </c>
      <c r="H28" s="29">
        <v>4</v>
      </c>
      <c r="I28" t="s">
        <v>61</v>
      </c>
    </row>
    <row r="29" spans="2:9">
      <c r="B29" s="28" t="s">
        <v>54</v>
      </c>
      <c r="C29" s="28" t="s">
        <v>59</v>
      </c>
      <c r="D29" s="28" t="s">
        <v>14</v>
      </c>
      <c r="E29" s="29">
        <v>14300</v>
      </c>
      <c r="F29" s="28" t="s">
        <v>56</v>
      </c>
      <c r="G29" s="29">
        <v>6</v>
      </c>
      <c r="H29" s="29">
        <v>3</v>
      </c>
      <c r="I29" t="s">
        <v>61</v>
      </c>
    </row>
    <row r="30" spans="2:9">
      <c r="B30" s="28" t="s">
        <v>62</v>
      </c>
      <c r="C30" s="28" t="s">
        <v>55</v>
      </c>
      <c r="D30" s="28" t="s">
        <v>14</v>
      </c>
      <c r="E30" s="29">
        <v>13400</v>
      </c>
      <c r="F30" s="28" t="s">
        <v>56</v>
      </c>
      <c r="G30" s="29">
        <v>15</v>
      </c>
      <c r="H30" s="29">
        <v>17</v>
      </c>
    </row>
    <row r="31" spans="2:9">
      <c r="B31" s="28" t="s">
        <v>62</v>
      </c>
      <c r="C31" s="28" t="s">
        <v>55</v>
      </c>
      <c r="D31" s="28" t="s">
        <v>14</v>
      </c>
      <c r="E31" s="29">
        <v>13200</v>
      </c>
      <c r="F31" s="28" t="s">
        <v>56</v>
      </c>
      <c r="G31" s="29">
        <v>15</v>
      </c>
      <c r="H31" s="29">
        <v>17</v>
      </c>
    </row>
    <row r="32" spans="2:9">
      <c r="B32" s="28" t="s">
        <v>62</v>
      </c>
      <c r="C32" s="28" t="s">
        <v>63</v>
      </c>
      <c r="D32" s="28" t="s">
        <v>14</v>
      </c>
      <c r="E32" s="29">
        <v>13000</v>
      </c>
      <c r="F32" s="28" t="s">
        <v>56</v>
      </c>
      <c r="G32" s="29">
        <v>17</v>
      </c>
      <c r="H32" s="29">
        <v>2</v>
      </c>
    </row>
    <row r="33" spans="2:25">
      <c r="B33" s="28" t="s">
        <v>62</v>
      </c>
      <c r="C33" s="28" t="s">
        <v>59</v>
      </c>
      <c r="D33" s="28" t="s">
        <v>14</v>
      </c>
      <c r="E33" s="29">
        <v>12000</v>
      </c>
      <c r="F33" s="28" t="s">
        <v>64</v>
      </c>
      <c r="G33" s="29">
        <v>25</v>
      </c>
      <c r="H33" s="29">
        <v>18</v>
      </c>
    </row>
    <row r="34" spans="2:25">
      <c r="B34" s="28" t="s">
        <v>62</v>
      </c>
      <c r="C34" s="28" t="s">
        <v>59</v>
      </c>
      <c r="D34" s="28" t="s">
        <v>14</v>
      </c>
      <c r="E34" s="29">
        <v>12000</v>
      </c>
      <c r="F34" s="28" t="s">
        <v>30</v>
      </c>
      <c r="G34" s="29">
        <v>27</v>
      </c>
      <c r="H34" s="29">
        <v>17</v>
      </c>
      <c r="M34" s="19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</row>
    <row r="35" spans="2:25">
      <c r="B35" s="28" t="s">
        <v>65</v>
      </c>
      <c r="C35" s="28" t="s">
        <v>58</v>
      </c>
      <c r="D35" s="28" t="s">
        <v>14</v>
      </c>
      <c r="E35" s="29">
        <v>12400</v>
      </c>
      <c r="F35" s="28" t="s">
        <v>30</v>
      </c>
      <c r="G35" s="29">
        <v>23</v>
      </c>
      <c r="H35" s="29">
        <v>23</v>
      </c>
      <c r="M35" s="19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</row>
    <row r="36" spans="2:25">
      <c r="B36" s="28" t="s">
        <v>65</v>
      </c>
      <c r="C36" s="28" t="s">
        <v>55</v>
      </c>
      <c r="D36" s="28" t="s">
        <v>14</v>
      </c>
      <c r="E36" s="29">
        <v>11960</v>
      </c>
      <c r="F36" s="28" t="s">
        <v>30</v>
      </c>
      <c r="G36" s="29">
        <v>17</v>
      </c>
      <c r="H36" s="29">
        <v>16</v>
      </c>
      <c r="I36" t="s">
        <v>61</v>
      </c>
      <c r="M36" s="19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</row>
    <row r="37" spans="2:25">
      <c r="B37" s="28" t="s">
        <v>65</v>
      </c>
      <c r="C37" s="28" t="s">
        <v>55</v>
      </c>
      <c r="D37" s="28" t="s">
        <v>14</v>
      </c>
      <c r="E37" s="29">
        <v>11240</v>
      </c>
      <c r="F37" s="28" t="s">
        <v>64</v>
      </c>
      <c r="G37" s="29">
        <v>20</v>
      </c>
      <c r="H37" s="29">
        <v>18</v>
      </c>
      <c r="I37" t="s">
        <v>61</v>
      </c>
      <c r="M37" s="19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</row>
    <row r="38" spans="2:25">
      <c r="B38" s="28" t="s">
        <v>65</v>
      </c>
      <c r="C38" s="28" t="s">
        <v>63</v>
      </c>
      <c r="D38" s="28" t="s">
        <v>14</v>
      </c>
      <c r="E38" s="29">
        <v>9800</v>
      </c>
      <c r="F38" s="28" t="s">
        <v>56</v>
      </c>
      <c r="G38" s="29">
        <v>41</v>
      </c>
      <c r="H38" s="29">
        <v>4</v>
      </c>
      <c r="I38" t="s">
        <v>57</v>
      </c>
    </row>
    <row r="39" spans="2:25">
      <c r="B39" s="28" t="s">
        <v>65</v>
      </c>
      <c r="C39" s="28" t="s">
        <v>55</v>
      </c>
      <c r="D39" s="28" t="s">
        <v>14</v>
      </c>
      <c r="E39" s="29">
        <v>9600</v>
      </c>
      <c r="F39" s="28" t="s">
        <v>66</v>
      </c>
      <c r="G39" s="29">
        <v>27</v>
      </c>
      <c r="H39" s="29">
        <v>28</v>
      </c>
      <c r="I39" t="s">
        <v>60</v>
      </c>
    </row>
    <row r="40" spans="2:25">
      <c r="B40" s="28" t="s">
        <v>65</v>
      </c>
      <c r="C40" s="28" t="s">
        <v>58</v>
      </c>
      <c r="D40" s="28" t="s">
        <v>14</v>
      </c>
      <c r="E40" s="29">
        <v>8900</v>
      </c>
      <c r="F40" s="28" t="s">
        <v>66</v>
      </c>
      <c r="G40" s="29">
        <v>7</v>
      </c>
      <c r="H40" s="29">
        <v>7</v>
      </c>
      <c r="I40" t="s">
        <v>61</v>
      </c>
    </row>
    <row r="41" spans="2:25">
      <c r="B41" s="28" t="s">
        <v>54</v>
      </c>
      <c r="C41" s="28" t="s">
        <v>55</v>
      </c>
      <c r="D41" s="28" t="s">
        <v>15</v>
      </c>
      <c r="E41" s="29">
        <v>17000</v>
      </c>
      <c r="F41" s="28" t="s">
        <v>56</v>
      </c>
      <c r="G41" s="29">
        <v>19</v>
      </c>
      <c r="H41" s="29">
        <v>15</v>
      </c>
    </row>
    <row r="42" spans="2:25">
      <c r="B42" s="28" t="s">
        <v>54</v>
      </c>
      <c r="C42" s="28" t="s">
        <v>55</v>
      </c>
      <c r="D42" s="28" t="s">
        <v>15</v>
      </c>
      <c r="E42" s="29">
        <v>17000</v>
      </c>
      <c r="F42" s="28" t="s">
        <v>56</v>
      </c>
      <c r="G42" s="29">
        <v>18</v>
      </c>
      <c r="H42" s="29">
        <v>10</v>
      </c>
      <c r="I42" t="s">
        <v>57</v>
      </c>
    </row>
    <row r="43" spans="2:25">
      <c r="B43" s="28" t="s">
        <v>54</v>
      </c>
      <c r="C43" s="28" t="s">
        <v>55</v>
      </c>
      <c r="D43" s="28" t="s">
        <v>15</v>
      </c>
      <c r="E43" s="29">
        <v>16250</v>
      </c>
      <c r="F43" s="28" t="s">
        <v>56</v>
      </c>
      <c r="G43" s="29">
        <v>14</v>
      </c>
      <c r="H43" s="29">
        <v>3</v>
      </c>
    </row>
    <row r="44" spans="2:25">
      <c r="B44" s="28" t="s">
        <v>54</v>
      </c>
      <c r="C44" s="28" t="s">
        <v>55</v>
      </c>
      <c r="D44" s="28" t="s">
        <v>15</v>
      </c>
      <c r="E44" s="29">
        <v>15500</v>
      </c>
      <c r="F44" s="28" t="s">
        <v>56</v>
      </c>
      <c r="G44" s="29">
        <v>22</v>
      </c>
      <c r="H44" s="29">
        <v>10</v>
      </c>
    </row>
    <row r="45" spans="2:25">
      <c r="B45" s="28" t="s">
        <v>54</v>
      </c>
      <c r="C45" s="28" t="s">
        <v>59</v>
      </c>
      <c r="D45" s="28" t="s">
        <v>15</v>
      </c>
      <c r="E45" s="29">
        <v>15250</v>
      </c>
      <c r="F45" s="28" t="s">
        <v>30</v>
      </c>
      <c r="G45" s="29">
        <v>24</v>
      </c>
      <c r="H45" s="29">
        <v>2</v>
      </c>
      <c r="I45" t="s">
        <v>57</v>
      </c>
    </row>
    <row r="46" spans="2:25">
      <c r="B46" s="28" t="s">
        <v>54</v>
      </c>
      <c r="C46" s="28" t="s">
        <v>59</v>
      </c>
      <c r="D46" s="28" t="s">
        <v>15</v>
      </c>
      <c r="E46" s="29">
        <v>15100</v>
      </c>
      <c r="F46" s="28" t="s">
        <v>30</v>
      </c>
      <c r="G46" s="29">
        <v>24</v>
      </c>
      <c r="H46" s="29">
        <v>10</v>
      </c>
      <c r="I46" t="s">
        <v>57</v>
      </c>
    </row>
    <row r="47" spans="2:25">
      <c r="B47" s="28" t="s">
        <v>54</v>
      </c>
      <c r="C47" s="28" t="s">
        <v>59</v>
      </c>
      <c r="D47" s="28" t="s">
        <v>15</v>
      </c>
      <c r="E47" s="29">
        <v>14400</v>
      </c>
      <c r="F47" s="28" t="s">
        <v>56</v>
      </c>
      <c r="G47" s="29">
        <v>6</v>
      </c>
      <c r="H47" s="29">
        <v>4</v>
      </c>
    </row>
    <row r="48" spans="2:25">
      <c r="B48" s="28" t="s">
        <v>62</v>
      </c>
      <c r="C48" s="28" t="s">
        <v>55</v>
      </c>
      <c r="D48" s="28" t="s">
        <v>15</v>
      </c>
      <c r="E48" s="29">
        <v>13000</v>
      </c>
      <c r="F48" s="28" t="s">
        <v>64</v>
      </c>
      <c r="G48" s="29">
        <v>15</v>
      </c>
      <c r="H48" s="29">
        <v>15</v>
      </c>
      <c r="I48" t="s">
        <v>57</v>
      </c>
    </row>
    <row r="49" spans="2:9">
      <c r="B49" s="28" t="s">
        <v>62</v>
      </c>
      <c r="C49" s="28" t="s">
        <v>63</v>
      </c>
      <c r="D49" s="28" t="s">
        <v>15</v>
      </c>
      <c r="E49" s="29">
        <v>12050</v>
      </c>
      <c r="F49" s="28" t="s">
        <v>64</v>
      </c>
      <c r="G49" s="29">
        <v>36</v>
      </c>
      <c r="H49" s="29">
        <v>28</v>
      </c>
    </row>
    <row r="50" spans="2:9">
      <c r="B50" s="28" t="s">
        <v>62</v>
      </c>
      <c r="C50" s="28" t="s">
        <v>59</v>
      </c>
      <c r="D50" s="28" t="s">
        <v>15</v>
      </c>
      <c r="E50" s="29">
        <v>12050</v>
      </c>
      <c r="F50" s="28" t="s">
        <v>30</v>
      </c>
      <c r="G50" s="29">
        <v>27</v>
      </c>
      <c r="H50" s="29">
        <v>18</v>
      </c>
      <c r="I50" t="s">
        <v>57</v>
      </c>
    </row>
    <row r="51" spans="2:9">
      <c r="B51" s="28" t="s">
        <v>62</v>
      </c>
      <c r="C51" s="28" t="s">
        <v>63</v>
      </c>
      <c r="D51" s="28" t="s">
        <v>15</v>
      </c>
      <c r="E51" s="29">
        <v>12050</v>
      </c>
      <c r="F51" s="28" t="s">
        <v>30</v>
      </c>
      <c r="G51" s="29">
        <v>17</v>
      </c>
      <c r="H51" s="29">
        <v>10</v>
      </c>
    </row>
    <row r="52" spans="2:9">
      <c r="B52" s="28" t="s">
        <v>62</v>
      </c>
      <c r="C52" s="28" t="s">
        <v>59</v>
      </c>
      <c r="D52" s="28" t="s">
        <v>15</v>
      </c>
      <c r="E52" s="29">
        <v>12000</v>
      </c>
      <c r="F52" s="28" t="s">
        <v>30</v>
      </c>
      <c r="G52" s="29">
        <v>36</v>
      </c>
      <c r="H52" s="29">
        <v>30</v>
      </c>
    </row>
    <row r="53" spans="2:9">
      <c r="B53" s="28" t="s">
        <v>62</v>
      </c>
      <c r="C53" s="28" t="s">
        <v>59</v>
      </c>
      <c r="D53" s="28" t="s">
        <v>15</v>
      </c>
      <c r="E53" s="29">
        <v>12000</v>
      </c>
      <c r="F53" s="28" t="s">
        <v>64</v>
      </c>
      <c r="G53" s="29">
        <v>23</v>
      </c>
      <c r="H53" s="29">
        <v>17</v>
      </c>
    </row>
    <row r="54" spans="2:9">
      <c r="B54" s="28" t="s">
        <v>65</v>
      </c>
      <c r="C54" s="28" t="s">
        <v>55</v>
      </c>
      <c r="D54" s="28" t="s">
        <v>15</v>
      </c>
      <c r="E54" s="29">
        <v>12680</v>
      </c>
      <c r="F54" s="28" t="s">
        <v>64</v>
      </c>
      <c r="G54" s="29">
        <v>17</v>
      </c>
      <c r="H54" s="29">
        <v>15</v>
      </c>
      <c r="I54" t="s">
        <v>61</v>
      </c>
    </row>
    <row r="55" spans="2:9">
      <c r="B55" s="28" t="s">
        <v>65</v>
      </c>
      <c r="C55" s="28" t="s">
        <v>63</v>
      </c>
      <c r="D55" s="28" t="s">
        <v>15</v>
      </c>
      <c r="E55" s="29">
        <v>9800</v>
      </c>
      <c r="F55" s="28" t="s">
        <v>56</v>
      </c>
      <c r="G55" s="29">
        <v>35</v>
      </c>
      <c r="H55" s="29">
        <v>37</v>
      </c>
      <c r="I55" t="s">
        <v>57</v>
      </c>
    </row>
    <row r="56" spans="2:9">
      <c r="B56" s="28" t="s">
        <v>65</v>
      </c>
      <c r="C56" s="28" t="s">
        <v>63</v>
      </c>
      <c r="D56" s="28" t="s">
        <v>15</v>
      </c>
      <c r="E56" s="29">
        <v>9800</v>
      </c>
      <c r="F56" s="28" t="s">
        <v>56</v>
      </c>
      <c r="G56" s="29">
        <v>25</v>
      </c>
      <c r="H56" s="29">
        <v>22</v>
      </c>
      <c r="I56" t="s">
        <v>57</v>
      </c>
    </row>
    <row r="57" spans="2:9">
      <c r="B57" s="28" t="s">
        <v>65</v>
      </c>
      <c r="C57" s="28" t="s">
        <v>58</v>
      </c>
      <c r="D57" s="28" t="s">
        <v>15</v>
      </c>
      <c r="E57" s="29">
        <v>8900</v>
      </c>
      <c r="F57" s="28" t="s">
        <v>66</v>
      </c>
      <c r="G57" s="29">
        <v>5</v>
      </c>
      <c r="H57" s="29">
        <v>4</v>
      </c>
      <c r="I57" t="s">
        <v>57</v>
      </c>
    </row>
    <row r="58" spans="2:9">
      <c r="B58" s="28" t="s">
        <v>54</v>
      </c>
      <c r="C58" s="28" t="s">
        <v>55</v>
      </c>
      <c r="D58" s="28" t="s">
        <v>67</v>
      </c>
      <c r="E58" s="29">
        <v>17000</v>
      </c>
      <c r="F58" s="28" t="s">
        <v>56</v>
      </c>
      <c r="G58" s="29">
        <v>22</v>
      </c>
      <c r="H58" s="29">
        <v>15</v>
      </c>
    </row>
    <row r="59" spans="2:9">
      <c r="B59" s="28" t="s">
        <v>54</v>
      </c>
      <c r="C59" s="28" t="s">
        <v>55</v>
      </c>
      <c r="D59" s="28" t="s">
        <v>67</v>
      </c>
      <c r="E59" s="29">
        <v>17000</v>
      </c>
      <c r="F59" s="28" t="s">
        <v>56</v>
      </c>
      <c r="G59" s="29">
        <v>17</v>
      </c>
      <c r="H59" s="29">
        <v>3</v>
      </c>
    </row>
    <row r="60" spans="2:9">
      <c r="B60" s="28" t="s">
        <v>54</v>
      </c>
      <c r="C60" s="28" t="s">
        <v>55</v>
      </c>
      <c r="D60" s="28" t="s">
        <v>67</v>
      </c>
      <c r="E60" s="29">
        <v>16250</v>
      </c>
      <c r="F60" s="28" t="s">
        <v>40</v>
      </c>
      <c r="G60" s="29">
        <v>13</v>
      </c>
      <c r="H60" s="29">
        <v>10</v>
      </c>
    </row>
    <row r="61" spans="2:9">
      <c r="B61" s="28" t="s">
        <v>54</v>
      </c>
      <c r="C61" s="28" t="s">
        <v>58</v>
      </c>
      <c r="D61" s="28" t="s">
        <v>67</v>
      </c>
      <c r="E61" s="29">
        <v>16150</v>
      </c>
      <c r="F61" s="28" t="s">
        <v>40</v>
      </c>
      <c r="G61" s="29">
        <v>15</v>
      </c>
      <c r="H61" s="29">
        <v>10</v>
      </c>
      <c r="I61" t="s">
        <v>60</v>
      </c>
    </row>
    <row r="62" spans="2:9">
      <c r="B62" s="28" t="s">
        <v>54</v>
      </c>
      <c r="C62" s="28" t="s">
        <v>58</v>
      </c>
      <c r="D62" s="28" t="s">
        <v>67</v>
      </c>
      <c r="E62" s="29">
        <v>16100</v>
      </c>
      <c r="F62" s="28" t="s">
        <v>40</v>
      </c>
      <c r="G62" s="29">
        <v>16</v>
      </c>
      <c r="H62" s="29">
        <v>10</v>
      </c>
    </row>
    <row r="63" spans="2:9">
      <c r="B63" s="28" t="s">
        <v>54</v>
      </c>
      <c r="C63" s="28" t="s">
        <v>58</v>
      </c>
      <c r="D63" s="28" t="s">
        <v>67</v>
      </c>
      <c r="E63" s="29">
        <v>16050</v>
      </c>
      <c r="F63" s="28" t="s">
        <v>40</v>
      </c>
      <c r="G63" s="29">
        <v>17</v>
      </c>
      <c r="H63" s="29">
        <v>2</v>
      </c>
    </row>
    <row r="64" spans="2:9">
      <c r="B64" s="28" t="s">
        <v>54</v>
      </c>
      <c r="C64" s="28" t="s">
        <v>58</v>
      </c>
      <c r="D64" s="28" t="s">
        <v>67</v>
      </c>
      <c r="E64" s="29">
        <v>16000</v>
      </c>
      <c r="F64" s="28" t="s">
        <v>56</v>
      </c>
      <c r="G64" s="29">
        <v>20</v>
      </c>
      <c r="H64" s="29">
        <v>18</v>
      </c>
    </row>
    <row r="65" spans="2:9">
      <c r="B65" s="28" t="s">
        <v>54</v>
      </c>
      <c r="C65" s="28" t="s">
        <v>58</v>
      </c>
      <c r="D65" s="28" t="s">
        <v>67</v>
      </c>
      <c r="E65" s="29">
        <v>16000</v>
      </c>
      <c r="F65" s="28" t="s">
        <v>40</v>
      </c>
      <c r="G65" s="29">
        <v>19</v>
      </c>
      <c r="H65" s="29">
        <v>17</v>
      </c>
      <c r="I65" t="s">
        <v>61</v>
      </c>
    </row>
    <row r="66" spans="2:9">
      <c r="B66" s="28" t="s">
        <v>54</v>
      </c>
      <c r="C66" s="28" t="s">
        <v>58</v>
      </c>
      <c r="D66" s="28" t="s">
        <v>67</v>
      </c>
      <c r="E66" s="29">
        <v>16000</v>
      </c>
      <c r="F66" s="28" t="s">
        <v>40</v>
      </c>
      <c r="G66" s="29">
        <v>18</v>
      </c>
      <c r="H66" s="29">
        <v>11</v>
      </c>
    </row>
    <row r="67" spans="2:9">
      <c r="B67" s="28" t="s">
        <v>62</v>
      </c>
      <c r="C67" s="28" t="s">
        <v>55</v>
      </c>
      <c r="D67" s="28" t="s">
        <v>67</v>
      </c>
      <c r="E67" s="29">
        <v>13200</v>
      </c>
      <c r="F67" s="28" t="s">
        <v>56</v>
      </c>
      <c r="G67" s="29">
        <v>15</v>
      </c>
      <c r="H67" s="29">
        <v>18</v>
      </c>
      <c r="I67" t="s">
        <v>60</v>
      </c>
    </row>
    <row r="68" spans="2:9">
      <c r="B68" s="28" t="s">
        <v>62</v>
      </c>
      <c r="C68" s="28" t="s">
        <v>55</v>
      </c>
      <c r="D68" s="28" t="s">
        <v>67</v>
      </c>
      <c r="E68" s="29">
        <v>13100</v>
      </c>
      <c r="F68" s="28" t="s">
        <v>56</v>
      </c>
      <c r="G68" s="29">
        <v>15</v>
      </c>
      <c r="H68" s="29">
        <v>16</v>
      </c>
    </row>
    <row r="69" spans="2:9">
      <c r="B69" s="28" t="s">
        <v>62</v>
      </c>
      <c r="C69" s="28" t="s">
        <v>55</v>
      </c>
      <c r="D69" s="28" t="s">
        <v>67</v>
      </c>
      <c r="E69" s="29">
        <v>12800</v>
      </c>
      <c r="F69" s="28" t="s">
        <v>64</v>
      </c>
      <c r="G69" s="29">
        <v>16</v>
      </c>
      <c r="H69" s="29">
        <v>10</v>
      </c>
      <c r="I69" t="s">
        <v>60</v>
      </c>
    </row>
    <row r="70" spans="2:9">
      <c r="B70" s="28" t="s">
        <v>62</v>
      </c>
      <c r="C70" s="28" t="s">
        <v>55</v>
      </c>
      <c r="D70" s="28" t="s">
        <v>67</v>
      </c>
      <c r="E70" s="29">
        <v>12600</v>
      </c>
      <c r="F70" s="28" t="s">
        <v>64</v>
      </c>
      <c r="G70" s="29">
        <v>20</v>
      </c>
      <c r="H70" s="29">
        <v>11</v>
      </c>
      <c r="I70" t="s">
        <v>60</v>
      </c>
    </row>
    <row r="71" spans="2:9">
      <c r="B71" s="28" t="s">
        <v>62</v>
      </c>
      <c r="C71" s="28" t="s">
        <v>63</v>
      </c>
      <c r="D71" s="28" t="s">
        <v>67</v>
      </c>
      <c r="E71" s="29">
        <v>12050</v>
      </c>
      <c r="F71" s="28" t="s">
        <v>30</v>
      </c>
      <c r="G71" s="29">
        <v>22</v>
      </c>
      <c r="H71" s="29">
        <v>15</v>
      </c>
      <c r="I71" t="s">
        <v>60</v>
      </c>
    </row>
    <row r="72" spans="2:9">
      <c r="B72" s="28" t="s">
        <v>62</v>
      </c>
      <c r="C72" s="28" t="s">
        <v>63</v>
      </c>
      <c r="D72" s="28" t="s">
        <v>67</v>
      </c>
      <c r="E72" s="29">
        <v>12050</v>
      </c>
      <c r="F72" s="28" t="s">
        <v>30</v>
      </c>
      <c r="G72" s="29">
        <v>20</v>
      </c>
      <c r="H72" s="29">
        <v>10</v>
      </c>
      <c r="I72" t="s">
        <v>60</v>
      </c>
    </row>
    <row r="73" spans="2:9">
      <c r="B73" s="28" t="s">
        <v>62</v>
      </c>
      <c r="C73" s="28" t="s">
        <v>59</v>
      </c>
      <c r="D73" s="28" t="s">
        <v>67</v>
      </c>
      <c r="E73" s="29">
        <v>12050</v>
      </c>
      <c r="F73" s="28" t="s">
        <v>30</v>
      </c>
      <c r="G73" s="29">
        <v>16</v>
      </c>
      <c r="H73" s="29">
        <v>3</v>
      </c>
    </row>
    <row r="74" spans="2:9">
      <c r="B74" s="28" t="s">
        <v>65</v>
      </c>
      <c r="C74" s="28" t="s">
        <v>68</v>
      </c>
      <c r="D74" s="28" t="s">
        <v>67</v>
      </c>
      <c r="E74" s="29">
        <v>12400</v>
      </c>
      <c r="F74" s="28" t="s">
        <v>64</v>
      </c>
      <c r="G74" s="29">
        <v>35</v>
      </c>
      <c r="H74" s="29">
        <v>34</v>
      </c>
      <c r="I74" t="s">
        <v>57</v>
      </c>
    </row>
    <row r="75" spans="2:9">
      <c r="B75" s="28" t="s">
        <v>65</v>
      </c>
      <c r="C75" s="28" t="s">
        <v>68</v>
      </c>
      <c r="D75" s="28" t="s">
        <v>67</v>
      </c>
      <c r="E75" s="29">
        <v>12400</v>
      </c>
      <c r="F75" s="28" t="s">
        <v>64</v>
      </c>
      <c r="G75" s="29">
        <v>36</v>
      </c>
      <c r="H75" s="29">
        <v>32</v>
      </c>
      <c r="I75" t="s">
        <v>61</v>
      </c>
    </row>
    <row r="76" spans="2:9">
      <c r="B76" s="28" t="s">
        <v>65</v>
      </c>
      <c r="C76" s="28" t="s">
        <v>68</v>
      </c>
      <c r="D76" s="28" t="s">
        <v>67</v>
      </c>
      <c r="E76" s="29">
        <v>12400</v>
      </c>
      <c r="F76" s="28" t="s">
        <v>64</v>
      </c>
      <c r="G76" s="29">
        <v>22</v>
      </c>
      <c r="H76" s="29">
        <v>13</v>
      </c>
    </row>
    <row r="77" spans="2:9">
      <c r="B77" s="28" t="s">
        <v>65</v>
      </c>
      <c r="C77" s="28" t="s">
        <v>68</v>
      </c>
      <c r="D77" s="28" t="s">
        <v>67</v>
      </c>
      <c r="E77" s="29">
        <v>12300</v>
      </c>
      <c r="F77" s="28" t="s">
        <v>30</v>
      </c>
      <c r="G77" s="29">
        <v>41</v>
      </c>
      <c r="H77" s="29">
        <v>23</v>
      </c>
      <c r="I77" t="s">
        <v>61</v>
      </c>
    </row>
    <row r="78" spans="2:9">
      <c r="B78" s="28" t="s">
        <v>65</v>
      </c>
      <c r="C78" s="28" t="s">
        <v>68</v>
      </c>
      <c r="D78" s="28" t="s">
        <v>67</v>
      </c>
      <c r="E78" s="29">
        <v>12200</v>
      </c>
      <c r="F78" s="28" t="s">
        <v>30</v>
      </c>
      <c r="G78" s="29">
        <v>25</v>
      </c>
      <c r="H78" s="29">
        <v>26</v>
      </c>
    </row>
    <row r="79" spans="2:9">
      <c r="B79" s="28" t="s">
        <v>65</v>
      </c>
      <c r="C79" s="28" t="s">
        <v>68</v>
      </c>
      <c r="D79" s="28" t="s">
        <v>67</v>
      </c>
      <c r="E79" s="29">
        <v>12200</v>
      </c>
      <c r="F79" s="28" t="s">
        <v>30</v>
      </c>
      <c r="G79" s="29">
        <v>36</v>
      </c>
      <c r="H79" s="29">
        <v>14</v>
      </c>
      <c r="I79" t="s">
        <v>61</v>
      </c>
    </row>
    <row r="80" spans="2:9">
      <c r="B80" s="28" t="s">
        <v>65</v>
      </c>
      <c r="C80" s="28" t="s">
        <v>68</v>
      </c>
      <c r="D80" s="28" t="s">
        <v>67</v>
      </c>
      <c r="E80" s="29">
        <v>12100</v>
      </c>
      <c r="F80" s="28" t="s">
        <v>30</v>
      </c>
      <c r="G80" s="29">
        <v>28</v>
      </c>
      <c r="H80" s="29">
        <v>28</v>
      </c>
    </row>
    <row r="81" spans="2:9">
      <c r="B81" s="28" t="s">
        <v>65</v>
      </c>
      <c r="C81" s="28" t="s">
        <v>68</v>
      </c>
      <c r="D81" s="28" t="s">
        <v>67</v>
      </c>
      <c r="E81" s="29">
        <v>12000</v>
      </c>
      <c r="F81" s="28" t="s">
        <v>64</v>
      </c>
      <c r="G81" s="29">
        <v>16</v>
      </c>
      <c r="H81" s="29">
        <v>14</v>
      </c>
    </row>
    <row r="82" spans="2:9">
      <c r="B82" s="28" t="s">
        <v>65</v>
      </c>
      <c r="C82" s="28" t="s">
        <v>55</v>
      </c>
      <c r="D82" s="28" t="s">
        <v>67</v>
      </c>
      <c r="E82" s="29">
        <v>11000</v>
      </c>
      <c r="F82" s="28" t="s">
        <v>56</v>
      </c>
      <c r="G82" s="29">
        <v>22</v>
      </c>
      <c r="H82" s="29">
        <v>15</v>
      </c>
    </row>
    <row r="83" spans="2:9">
      <c r="B83" s="28" t="s">
        <v>65</v>
      </c>
      <c r="C83" s="28" t="s">
        <v>63</v>
      </c>
      <c r="D83" s="28" t="s">
        <v>67</v>
      </c>
      <c r="E83" s="29">
        <v>9800</v>
      </c>
      <c r="F83" s="28" t="s">
        <v>56</v>
      </c>
      <c r="G83" s="29">
        <v>28</v>
      </c>
      <c r="H83" s="29">
        <v>27</v>
      </c>
      <c r="I83" t="s">
        <v>57</v>
      </c>
    </row>
    <row r="84" spans="2:9">
      <c r="B84" s="28" t="s">
        <v>65</v>
      </c>
      <c r="C84" s="28" t="s">
        <v>55</v>
      </c>
      <c r="D84" s="28" t="s">
        <v>67</v>
      </c>
      <c r="E84" s="29">
        <v>9320</v>
      </c>
      <c r="F84" s="28" t="s">
        <v>66</v>
      </c>
      <c r="G84" s="29">
        <v>6</v>
      </c>
      <c r="H84" s="29">
        <v>6</v>
      </c>
    </row>
    <row r="85" spans="2:9">
      <c r="B85" s="28" t="s">
        <v>65</v>
      </c>
      <c r="C85" s="28" t="s">
        <v>58</v>
      </c>
      <c r="D85" s="28" t="s">
        <v>67</v>
      </c>
      <c r="E85" s="29">
        <v>8900</v>
      </c>
      <c r="F85" s="28" t="s">
        <v>66</v>
      </c>
      <c r="G85" s="29">
        <v>8</v>
      </c>
      <c r="H85" s="29">
        <v>8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2:T84"/>
  <sheetViews>
    <sheetView zoomScaleNormal="100" workbookViewId="0">
      <selection activeCell="G31" sqref="G31"/>
    </sheetView>
  </sheetViews>
  <sheetFormatPr defaultRowHeight="15"/>
  <cols>
    <col min="1" max="10" width="11.140625" customWidth="1"/>
    <col min="11" max="11" width="15.7109375" customWidth="1"/>
    <col min="12" max="15" width="10.140625" customWidth="1"/>
    <col min="16" max="16" width="14.42578125" bestFit="1" customWidth="1"/>
  </cols>
  <sheetData>
    <row r="2" spans="2:9">
      <c r="B2" s="48" t="s">
        <v>48</v>
      </c>
      <c r="C2" s="48" t="s">
        <v>49</v>
      </c>
      <c r="D2" s="48" t="s">
        <v>23</v>
      </c>
      <c r="E2" s="48" t="s">
        <v>27</v>
      </c>
      <c r="F2" s="48" t="s">
        <v>50</v>
      </c>
      <c r="G2" s="48" t="s">
        <v>51</v>
      </c>
      <c r="H2" s="48" t="s">
        <v>52</v>
      </c>
      <c r="I2" s="48" t="s">
        <v>53</v>
      </c>
    </row>
    <row r="3" spans="2:9">
      <c r="B3" s="46" t="s">
        <v>54</v>
      </c>
      <c r="C3" s="46" t="s">
        <v>55</v>
      </c>
      <c r="D3" s="46" t="s">
        <v>12</v>
      </c>
      <c r="E3" s="47">
        <v>17000</v>
      </c>
      <c r="F3" s="46" t="s">
        <v>56</v>
      </c>
      <c r="G3" s="47">
        <v>21</v>
      </c>
      <c r="H3" s="47">
        <v>17</v>
      </c>
    </row>
    <row r="4" spans="2:9">
      <c r="B4" s="28" t="s">
        <v>54</v>
      </c>
      <c r="C4" s="28" t="s">
        <v>55</v>
      </c>
      <c r="D4" s="28" t="s">
        <v>12</v>
      </c>
      <c r="E4" s="29">
        <v>16250</v>
      </c>
      <c r="F4" s="28" t="s">
        <v>56</v>
      </c>
      <c r="G4" s="29">
        <v>16</v>
      </c>
      <c r="H4" s="29">
        <v>11</v>
      </c>
      <c r="I4" t="s">
        <v>57</v>
      </c>
    </row>
    <row r="5" spans="2:9">
      <c r="B5" s="28" t="s">
        <v>54</v>
      </c>
      <c r="C5" s="28" t="s">
        <v>58</v>
      </c>
      <c r="D5" s="28" t="s">
        <v>12</v>
      </c>
      <c r="E5" s="29">
        <v>16200</v>
      </c>
      <c r="F5" s="28" t="s">
        <v>40</v>
      </c>
      <c r="G5" s="29">
        <v>12</v>
      </c>
      <c r="H5" s="29">
        <v>10</v>
      </c>
    </row>
    <row r="6" spans="2:9">
      <c r="B6" s="28" t="s">
        <v>54</v>
      </c>
      <c r="C6" s="28" t="s">
        <v>59</v>
      </c>
      <c r="D6" s="28" t="s">
        <v>12</v>
      </c>
      <c r="E6" s="29">
        <v>15150</v>
      </c>
      <c r="F6" s="28" t="s">
        <v>30</v>
      </c>
      <c r="G6" s="29">
        <v>24</v>
      </c>
      <c r="H6" s="29">
        <v>10</v>
      </c>
      <c r="I6" t="s">
        <v>60</v>
      </c>
    </row>
    <row r="7" spans="2:9">
      <c r="B7" s="28" t="s">
        <v>54</v>
      </c>
      <c r="C7" s="28" t="s">
        <v>59</v>
      </c>
      <c r="D7" s="28" t="s">
        <v>12</v>
      </c>
      <c r="E7" s="29">
        <v>15120</v>
      </c>
      <c r="F7" s="28" t="s">
        <v>30</v>
      </c>
      <c r="G7" s="29">
        <v>24</v>
      </c>
      <c r="H7" s="29">
        <v>11</v>
      </c>
      <c r="I7" t="s">
        <v>61</v>
      </c>
    </row>
    <row r="8" spans="2:9">
      <c r="B8" s="28" t="s">
        <v>54</v>
      </c>
      <c r="C8" s="28" t="s">
        <v>59</v>
      </c>
      <c r="D8" s="28" t="s">
        <v>12</v>
      </c>
      <c r="E8" s="29">
        <v>15000</v>
      </c>
      <c r="F8" s="28" t="s">
        <v>30</v>
      </c>
      <c r="G8" s="29">
        <v>18</v>
      </c>
      <c r="H8" s="29">
        <v>10</v>
      </c>
    </row>
    <row r="9" spans="2:9">
      <c r="B9" s="28" t="s">
        <v>54</v>
      </c>
      <c r="C9" s="28" t="s">
        <v>59</v>
      </c>
      <c r="D9" s="28" t="s">
        <v>12</v>
      </c>
      <c r="E9" s="29">
        <v>15000</v>
      </c>
      <c r="F9" s="28" t="s">
        <v>30</v>
      </c>
      <c r="G9" s="29">
        <v>6</v>
      </c>
      <c r="H9" s="29">
        <v>5</v>
      </c>
    </row>
    <row r="10" spans="2:9">
      <c r="B10" s="28" t="s">
        <v>54</v>
      </c>
      <c r="C10" s="28" t="s">
        <v>59</v>
      </c>
      <c r="D10" s="28" t="s">
        <v>12</v>
      </c>
      <c r="E10" s="29">
        <v>14500</v>
      </c>
      <c r="F10" s="28" t="s">
        <v>56</v>
      </c>
      <c r="G10" s="29">
        <v>6</v>
      </c>
      <c r="H10" s="29">
        <v>5</v>
      </c>
    </row>
    <row r="11" spans="2:9">
      <c r="B11" s="28" t="s">
        <v>54</v>
      </c>
      <c r="C11" s="28" t="s">
        <v>59</v>
      </c>
      <c r="D11" s="28" t="s">
        <v>12</v>
      </c>
      <c r="E11" s="29">
        <v>14200</v>
      </c>
      <c r="F11" s="28" t="s">
        <v>56</v>
      </c>
      <c r="G11" s="29">
        <v>6</v>
      </c>
      <c r="H11" s="29">
        <v>2</v>
      </c>
    </row>
    <row r="12" spans="2:9">
      <c r="B12" s="28" t="s">
        <v>62</v>
      </c>
      <c r="C12" s="28" t="s">
        <v>55</v>
      </c>
      <c r="D12" s="28" t="s">
        <v>12</v>
      </c>
      <c r="E12" s="29">
        <v>13300</v>
      </c>
      <c r="F12" s="28" t="s">
        <v>56</v>
      </c>
      <c r="G12" s="29">
        <v>15</v>
      </c>
      <c r="H12" s="29">
        <v>18</v>
      </c>
    </row>
    <row r="13" spans="2:9">
      <c r="B13" s="28" t="s">
        <v>62</v>
      </c>
      <c r="C13" s="28" t="s">
        <v>63</v>
      </c>
      <c r="D13" s="28" t="s">
        <v>12</v>
      </c>
      <c r="E13" s="29">
        <v>12050</v>
      </c>
      <c r="F13" s="28" t="s">
        <v>30</v>
      </c>
      <c r="G13" s="29">
        <v>35</v>
      </c>
      <c r="H13" s="29">
        <v>15</v>
      </c>
    </row>
    <row r="14" spans="2:9">
      <c r="B14" s="28" t="s">
        <v>62</v>
      </c>
      <c r="C14" s="28" t="s">
        <v>59</v>
      </c>
      <c r="D14" s="28" t="s">
        <v>12</v>
      </c>
      <c r="E14" s="29">
        <v>12000</v>
      </c>
      <c r="F14" s="28" t="s">
        <v>30</v>
      </c>
      <c r="G14" s="29">
        <v>41</v>
      </c>
      <c r="H14" s="29">
        <v>39</v>
      </c>
    </row>
    <row r="15" spans="2:9">
      <c r="B15" s="28" t="s">
        <v>62</v>
      </c>
      <c r="C15" s="28" t="s">
        <v>59</v>
      </c>
      <c r="D15" s="28" t="s">
        <v>12</v>
      </c>
      <c r="E15" s="29">
        <v>12000</v>
      </c>
      <c r="F15" s="28" t="s">
        <v>64</v>
      </c>
      <c r="G15" s="29">
        <v>28</v>
      </c>
      <c r="H15" s="29">
        <v>16</v>
      </c>
    </row>
    <row r="16" spans="2:9">
      <c r="B16" s="28" t="s">
        <v>65</v>
      </c>
      <c r="C16" s="28" t="s">
        <v>55</v>
      </c>
      <c r="D16" s="28" t="s">
        <v>12</v>
      </c>
      <c r="E16" s="29">
        <v>10520</v>
      </c>
      <c r="F16" s="28" t="s">
        <v>56</v>
      </c>
      <c r="G16" s="29">
        <v>36</v>
      </c>
      <c r="H16" s="29">
        <v>5</v>
      </c>
      <c r="I16" t="s">
        <v>57</v>
      </c>
    </row>
    <row r="17" spans="2:20">
      <c r="B17" s="28" t="s">
        <v>65</v>
      </c>
      <c r="C17" s="28" t="s">
        <v>63</v>
      </c>
      <c r="D17" s="28" t="s">
        <v>12</v>
      </c>
      <c r="E17" s="29">
        <v>9800</v>
      </c>
      <c r="F17" s="28" t="s">
        <v>56</v>
      </c>
      <c r="G17" s="29">
        <v>36</v>
      </c>
      <c r="H17" s="29">
        <v>33</v>
      </c>
      <c r="I17" t="s">
        <v>61</v>
      </c>
    </row>
    <row r="18" spans="2:20">
      <c r="B18" s="28" t="s">
        <v>65</v>
      </c>
      <c r="C18" s="28" t="s">
        <v>63</v>
      </c>
      <c r="D18" s="28" t="s">
        <v>12</v>
      </c>
      <c r="E18" s="29">
        <v>9800</v>
      </c>
      <c r="F18" s="28" t="s">
        <v>56</v>
      </c>
      <c r="G18" s="29">
        <v>23</v>
      </c>
      <c r="H18" s="29">
        <v>20</v>
      </c>
    </row>
    <row r="19" spans="2:20">
      <c r="B19" s="28" t="s">
        <v>65</v>
      </c>
      <c r="C19" s="28" t="s">
        <v>58</v>
      </c>
      <c r="D19" s="28" t="s">
        <v>12</v>
      </c>
      <c r="E19" s="29">
        <v>8900</v>
      </c>
      <c r="F19" s="28" t="s">
        <v>66</v>
      </c>
      <c r="G19" s="29">
        <v>9</v>
      </c>
      <c r="H19" s="29">
        <v>9</v>
      </c>
      <c r="I19" t="s">
        <v>61</v>
      </c>
    </row>
    <row r="20" spans="2:20">
      <c r="B20" s="28" t="s">
        <v>65</v>
      </c>
      <c r="C20" s="28" t="s">
        <v>55</v>
      </c>
      <c r="D20" s="28" t="s">
        <v>12</v>
      </c>
      <c r="E20" s="29">
        <v>7640</v>
      </c>
      <c r="F20" s="28" t="s">
        <v>66</v>
      </c>
      <c r="G20" s="29">
        <v>23</v>
      </c>
      <c r="H20" s="29">
        <v>7</v>
      </c>
      <c r="I20" t="s">
        <v>57</v>
      </c>
    </row>
    <row r="21" spans="2:20">
      <c r="B21" s="28" t="s">
        <v>54</v>
      </c>
      <c r="C21" s="28" t="s">
        <v>55</v>
      </c>
      <c r="D21" s="28" t="s">
        <v>14</v>
      </c>
      <c r="E21" s="29">
        <v>17000</v>
      </c>
      <c r="F21" s="28" t="s">
        <v>56</v>
      </c>
      <c r="G21" s="29">
        <v>20</v>
      </c>
      <c r="H21" s="29">
        <v>18</v>
      </c>
    </row>
    <row r="22" spans="2:20">
      <c r="B22" s="28" t="s">
        <v>54</v>
      </c>
      <c r="C22" s="28" t="s">
        <v>55</v>
      </c>
      <c r="D22" s="28" t="s">
        <v>14</v>
      </c>
      <c r="E22" s="29">
        <v>16250</v>
      </c>
      <c r="F22" s="28" t="s">
        <v>56</v>
      </c>
      <c r="G22" s="29">
        <v>15</v>
      </c>
      <c r="H22" s="29">
        <v>2</v>
      </c>
    </row>
    <row r="23" spans="2:20">
      <c r="B23" s="28" t="s">
        <v>54</v>
      </c>
      <c r="C23" s="28" t="s">
        <v>55</v>
      </c>
      <c r="D23" s="28" t="s">
        <v>14</v>
      </c>
      <c r="E23" s="29">
        <v>16000</v>
      </c>
      <c r="F23" s="28" t="s">
        <v>56</v>
      </c>
      <c r="G23" s="29">
        <v>21</v>
      </c>
      <c r="H23" s="29">
        <v>16</v>
      </c>
      <c r="I23" t="s">
        <v>60</v>
      </c>
      <c r="P23" s="19"/>
      <c r="Q23" s="30"/>
      <c r="R23" s="30"/>
      <c r="S23" s="30"/>
      <c r="T23" s="30"/>
    </row>
    <row r="24" spans="2:20">
      <c r="B24" s="28" t="s">
        <v>54</v>
      </c>
      <c r="C24" s="28" t="s">
        <v>59</v>
      </c>
      <c r="D24" s="28" t="s">
        <v>14</v>
      </c>
      <c r="E24" s="29">
        <v>15420</v>
      </c>
      <c r="F24" s="28" t="s">
        <v>56</v>
      </c>
      <c r="G24" s="29">
        <v>23</v>
      </c>
      <c r="H24" s="29">
        <v>3</v>
      </c>
      <c r="P24" s="19"/>
      <c r="Q24" s="30"/>
      <c r="R24" s="30"/>
      <c r="S24" s="30"/>
      <c r="T24" s="30"/>
    </row>
    <row r="25" spans="2:20">
      <c r="B25" s="28" t="s">
        <v>54</v>
      </c>
      <c r="C25" s="28" t="s">
        <v>59</v>
      </c>
      <c r="D25" s="28" t="s">
        <v>14</v>
      </c>
      <c r="E25" s="29">
        <v>15050</v>
      </c>
      <c r="F25" s="28" t="s">
        <v>30</v>
      </c>
      <c r="G25" s="29">
        <v>24</v>
      </c>
      <c r="H25" s="29">
        <v>15</v>
      </c>
      <c r="P25" s="19"/>
      <c r="Q25" s="30"/>
      <c r="R25" s="30"/>
      <c r="S25" s="30"/>
      <c r="T25" s="30"/>
    </row>
    <row r="26" spans="2:20">
      <c r="B26" s="28" t="s">
        <v>54</v>
      </c>
      <c r="C26" s="28" t="s">
        <v>59</v>
      </c>
      <c r="D26" s="28" t="s">
        <v>14</v>
      </c>
      <c r="E26" s="29">
        <v>15000</v>
      </c>
      <c r="F26" s="28" t="s">
        <v>30</v>
      </c>
      <c r="G26" s="29">
        <v>12</v>
      </c>
      <c r="H26" s="29">
        <v>11</v>
      </c>
    </row>
    <row r="27" spans="2:20">
      <c r="B27" s="28" t="s">
        <v>54</v>
      </c>
      <c r="C27" s="28" t="s">
        <v>59</v>
      </c>
      <c r="D27" s="28" t="s">
        <v>14</v>
      </c>
      <c r="E27" s="29">
        <v>14600</v>
      </c>
      <c r="F27" s="28" t="s">
        <v>30</v>
      </c>
      <c r="G27" s="29">
        <v>6</v>
      </c>
      <c r="H27" s="29">
        <v>4</v>
      </c>
      <c r="I27" t="s">
        <v>61</v>
      </c>
    </row>
    <row r="28" spans="2:20">
      <c r="B28" s="28" t="s">
        <v>54</v>
      </c>
      <c r="C28" s="28" t="s">
        <v>59</v>
      </c>
      <c r="D28" s="28" t="s">
        <v>14</v>
      </c>
      <c r="E28" s="29">
        <v>14300</v>
      </c>
      <c r="F28" s="28" t="s">
        <v>56</v>
      </c>
      <c r="G28" s="29">
        <v>6</v>
      </c>
      <c r="H28" s="29">
        <v>3</v>
      </c>
      <c r="I28" t="s">
        <v>61</v>
      </c>
    </row>
    <row r="29" spans="2:20">
      <c r="B29" s="28" t="s">
        <v>62</v>
      </c>
      <c r="C29" s="28" t="s">
        <v>55</v>
      </c>
      <c r="D29" s="28" t="s">
        <v>14</v>
      </c>
      <c r="E29" s="29">
        <v>13400</v>
      </c>
      <c r="F29" s="28" t="s">
        <v>56</v>
      </c>
      <c r="G29" s="29">
        <v>15</v>
      </c>
      <c r="H29" s="29">
        <v>17</v>
      </c>
    </row>
    <row r="30" spans="2:20">
      <c r="B30" s="28" t="s">
        <v>62</v>
      </c>
      <c r="C30" s="28" t="s">
        <v>55</v>
      </c>
      <c r="D30" s="28" t="s">
        <v>14</v>
      </c>
      <c r="E30" s="29">
        <v>13200</v>
      </c>
      <c r="F30" s="28" t="s">
        <v>56</v>
      </c>
      <c r="G30" s="29">
        <v>15</v>
      </c>
      <c r="H30" s="29">
        <v>17</v>
      </c>
    </row>
    <row r="31" spans="2:20">
      <c r="B31" s="28" t="s">
        <v>62</v>
      </c>
      <c r="C31" s="28" t="s">
        <v>63</v>
      </c>
      <c r="D31" s="28" t="s">
        <v>14</v>
      </c>
      <c r="E31" s="29">
        <v>13000</v>
      </c>
      <c r="F31" s="28" t="s">
        <v>56</v>
      </c>
      <c r="G31" s="29">
        <v>17</v>
      </c>
      <c r="H31" s="29">
        <v>2</v>
      </c>
    </row>
    <row r="32" spans="2:20">
      <c r="B32" s="28" t="s">
        <v>62</v>
      </c>
      <c r="C32" s="28" t="s">
        <v>59</v>
      </c>
      <c r="D32" s="28" t="s">
        <v>14</v>
      </c>
      <c r="E32" s="29">
        <v>12000</v>
      </c>
      <c r="F32" s="28" t="s">
        <v>64</v>
      </c>
      <c r="G32" s="29">
        <v>25</v>
      </c>
      <c r="H32" s="29">
        <v>18</v>
      </c>
    </row>
    <row r="33" spans="2:9">
      <c r="B33" s="28" t="s">
        <v>62</v>
      </c>
      <c r="C33" s="28" t="s">
        <v>59</v>
      </c>
      <c r="D33" s="28" t="s">
        <v>14</v>
      </c>
      <c r="E33" s="29">
        <v>12000</v>
      </c>
      <c r="F33" s="28" t="s">
        <v>30</v>
      </c>
      <c r="G33" s="29">
        <v>27</v>
      </c>
      <c r="H33" s="29">
        <v>17</v>
      </c>
    </row>
    <row r="34" spans="2:9">
      <c r="B34" s="28" t="s">
        <v>65</v>
      </c>
      <c r="C34" s="28" t="s">
        <v>58</v>
      </c>
      <c r="D34" s="28" t="s">
        <v>14</v>
      </c>
      <c r="E34" s="29">
        <v>12400</v>
      </c>
      <c r="F34" s="28" t="s">
        <v>30</v>
      </c>
      <c r="G34" s="29">
        <v>23</v>
      </c>
      <c r="H34" s="29">
        <v>23</v>
      </c>
    </row>
    <row r="35" spans="2:9">
      <c r="B35" s="28" t="s">
        <v>65</v>
      </c>
      <c r="C35" s="28" t="s">
        <v>55</v>
      </c>
      <c r="D35" s="28" t="s">
        <v>14</v>
      </c>
      <c r="E35" s="29">
        <v>11960</v>
      </c>
      <c r="F35" s="28" t="s">
        <v>30</v>
      </c>
      <c r="G35" s="29">
        <v>17</v>
      </c>
      <c r="H35" s="29">
        <v>16</v>
      </c>
      <c r="I35" t="s">
        <v>61</v>
      </c>
    </row>
    <row r="36" spans="2:9">
      <c r="B36" s="28" t="s">
        <v>65</v>
      </c>
      <c r="C36" s="28" t="s">
        <v>55</v>
      </c>
      <c r="D36" s="28" t="s">
        <v>14</v>
      </c>
      <c r="E36" s="29">
        <v>11240</v>
      </c>
      <c r="F36" s="28" t="s">
        <v>64</v>
      </c>
      <c r="G36" s="29">
        <v>20</v>
      </c>
      <c r="H36" s="29">
        <v>18</v>
      </c>
      <c r="I36" t="s">
        <v>61</v>
      </c>
    </row>
    <row r="37" spans="2:9">
      <c r="B37" s="28" t="s">
        <v>65</v>
      </c>
      <c r="C37" s="28" t="s">
        <v>63</v>
      </c>
      <c r="D37" s="28" t="s">
        <v>14</v>
      </c>
      <c r="E37" s="29">
        <v>9800</v>
      </c>
      <c r="F37" s="28" t="s">
        <v>56</v>
      </c>
      <c r="G37" s="29">
        <v>41</v>
      </c>
      <c r="H37" s="29">
        <v>4</v>
      </c>
      <c r="I37" t="s">
        <v>57</v>
      </c>
    </row>
    <row r="38" spans="2:9">
      <c r="B38" s="28" t="s">
        <v>65</v>
      </c>
      <c r="C38" s="28" t="s">
        <v>55</v>
      </c>
      <c r="D38" s="28" t="s">
        <v>14</v>
      </c>
      <c r="E38" s="29">
        <v>9600</v>
      </c>
      <c r="F38" s="28" t="s">
        <v>66</v>
      </c>
      <c r="G38" s="29">
        <v>27</v>
      </c>
      <c r="H38" s="29">
        <v>28</v>
      </c>
      <c r="I38" t="s">
        <v>60</v>
      </c>
    </row>
    <row r="39" spans="2:9">
      <c r="B39" s="28" t="s">
        <v>65</v>
      </c>
      <c r="C39" s="28" t="s">
        <v>58</v>
      </c>
      <c r="D39" s="28" t="s">
        <v>14</v>
      </c>
      <c r="E39" s="29">
        <v>8900</v>
      </c>
      <c r="F39" s="28" t="s">
        <v>66</v>
      </c>
      <c r="G39" s="29">
        <v>7</v>
      </c>
      <c r="H39" s="29">
        <v>7</v>
      </c>
      <c r="I39" t="s">
        <v>61</v>
      </c>
    </row>
    <row r="40" spans="2:9">
      <c r="B40" s="28" t="s">
        <v>54</v>
      </c>
      <c r="C40" s="28" t="s">
        <v>55</v>
      </c>
      <c r="D40" s="28" t="s">
        <v>15</v>
      </c>
      <c r="E40" s="29">
        <v>17000</v>
      </c>
      <c r="F40" s="28" t="s">
        <v>56</v>
      </c>
      <c r="G40" s="29">
        <v>19</v>
      </c>
      <c r="H40" s="29">
        <v>15</v>
      </c>
    </row>
    <row r="41" spans="2:9">
      <c r="B41" s="28" t="s">
        <v>54</v>
      </c>
      <c r="C41" s="28" t="s">
        <v>55</v>
      </c>
      <c r="D41" s="28" t="s">
        <v>15</v>
      </c>
      <c r="E41" s="29">
        <v>17000</v>
      </c>
      <c r="F41" s="28" t="s">
        <v>56</v>
      </c>
      <c r="G41" s="29">
        <v>18</v>
      </c>
      <c r="H41" s="29">
        <v>10</v>
      </c>
      <c r="I41" t="s">
        <v>57</v>
      </c>
    </row>
    <row r="42" spans="2:9">
      <c r="B42" s="28" t="s">
        <v>54</v>
      </c>
      <c r="C42" s="28" t="s">
        <v>55</v>
      </c>
      <c r="D42" s="28" t="s">
        <v>15</v>
      </c>
      <c r="E42" s="29">
        <v>16250</v>
      </c>
      <c r="F42" s="28" t="s">
        <v>56</v>
      </c>
      <c r="G42" s="29">
        <v>14</v>
      </c>
      <c r="H42" s="29">
        <v>3</v>
      </c>
    </row>
    <row r="43" spans="2:9">
      <c r="B43" s="28" t="s">
        <v>54</v>
      </c>
      <c r="C43" s="28" t="s">
        <v>55</v>
      </c>
      <c r="D43" s="28" t="s">
        <v>15</v>
      </c>
      <c r="E43" s="29">
        <v>15500</v>
      </c>
      <c r="F43" s="28" t="s">
        <v>56</v>
      </c>
      <c r="G43" s="29">
        <v>22</v>
      </c>
      <c r="H43" s="29">
        <v>10</v>
      </c>
    </row>
    <row r="44" spans="2:9">
      <c r="B44" s="28" t="s">
        <v>54</v>
      </c>
      <c r="C44" s="28" t="s">
        <v>59</v>
      </c>
      <c r="D44" s="28" t="s">
        <v>15</v>
      </c>
      <c r="E44" s="29">
        <v>15250</v>
      </c>
      <c r="F44" s="28" t="s">
        <v>30</v>
      </c>
      <c r="G44" s="29">
        <v>24</v>
      </c>
      <c r="H44" s="29">
        <v>2</v>
      </c>
      <c r="I44" t="s">
        <v>57</v>
      </c>
    </row>
    <row r="45" spans="2:9">
      <c r="B45" s="28" t="s">
        <v>54</v>
      </c>
      <c r="C45" s="28" t="s">
        <v>59</v>
      </c>
      <c r="D45" s="28" t="s">
        <v>15</v>
      </c>
      <c r="E45" s="29">
        <v>15100</v>
      </c>
      <c r="F45" s="28" t="s">
        <v>30</v>
      </c>
      <c r="G45" s="29">
        <v>24</v>
      </c>
      <c r="H45" s="29">
        <v>10</v>
      </c>
      <c r="I45" t="s">
        <v>57</v>
      </c>
    </row>
    <row r="46" spans="2:9">
      <c r="B46" s="28" t="s">
        <v>54</v>
      </c>
      <c r="C46" s="28" t="s">
        <v>59</v>
      </c>
      <c r="D46" s="28" t="s">
        <v>15</v>
      </c>
      <c r="E46" s="29">
        <v>14400</v>
      </c>
      <c r="F46" s="28" t="s">
        <v>56</v>
      </c>
      <c r="G46" s="29">
        <v>6</v>
      </c>
      <c r="H46" s="29">
        <v>4</v>
      </c>
    </row>
    <row r="47" spans="2:9">
      <c r="B47" s="28" t="s">
        <v>62</v>
      </c>
      <c r="C47" s="28" t="s">
        <v>55</v>
      </c>
      <c r="D47" s="28" t="s">
        <v>15</v>
      </c>
      <c r="E47" s="29">
        <v>13000</v>
      </c>
      <c r="F47" s="28" t="s">
        <v>64</v>
      </c>
      <c r="G47" s="29">
        <v>15</v>
      </c>
      <c r="H47" s="29">
        <v>15</v>
      </c>
      <c r="I47" t="s">
        <v>57</v>
      </c>
    </row>
    <row r="48" spans="2:9">
      <c r="B48" s="28" t="s">
        <v>62</v>
      </c>
      <c r="C48" s="28" t="s">
        <v>63</v>
      </c>
      <c r="D48" s="28" t="s">
        <v>15</v>
      </c>
      <c r="E48" s="29">
        <v>12050</v>
      </c>
      <c r="F48" s="28" t="s">
        <v>64</v>
      </c>
      <c r="G48" s="29">
        <v>36</v>
      </c>
      <c r="H48" s="29">
        <v>28</v>
      </c>
    </row>
    <row r="49" spans="2:9">
      <c r="B49" s="28" t="s">
        <v>62</v>
      </c>
      <c r="C49" s="28" t="s">
        <v>59</v>
      </c>
      <c r="D49" s="28" t="s">
        <v>15</v>
      </c>
      <c r="E49" s="29">
        <v>12050</v>
      </c>
      <c r="F49" s="28" t="s">
        <v>30</v>
      </c>
      <c r="G49" s="29">
        <v>27</v>
      </c>
      <c r="H49" s="29">
        <v>18</v>
      </c>
      <c r="I49" t="s">
        <v>57</v>
      </c>
    </row>
    <row r="50" spans="2:9">
      <c r="B50" s="28" t="s">
        <v>62</v>
      </c>
      <c r="C50" s="28" t="s">
        <v>63</v>
      </c>
      <c r="D50" s="28" t="s">
        <v>15</v>
      </c>
      <c r="E50" s="29">
        <v>12050</v>
      </c>
      <c r="F50" s="28" t="s">
        <v>30</v>
      </c>
      <c r="G50" s="29">
        <v>17</v>
      </c>
      <c r="H50" s="29">
        <v>10</v>
      </c>
    </row>
    <row r="51" spans="2:9">
      <c r="B51" s="28" t="s">
        <v>62</v>
      </c>
      <c r="C51" s="28" t="s">
        <v>59</v>
      </c>
      <c r="D51" s="28" t="s">
        <v>15</v>
      </c>
      <c r="E51" s="29">
        <v>12000</v>
      </c>
      <c r="F51" s="28" t="s">
        <v>30</v>
      </c>
      <c r="G51" s="29">
        <v>36</v>
      </c>
      <c r="H51" s="29">
        <v>30</v>
      </c>
    </row>
    <row r="52" spans="2:9">
      <c r="B52" s="28" t="s">
        <v>62</v>
      </c>
      <c r="C52" s="28" t="s">
        <v>59</v>
      </c>
      <c r="D52" s="28" t="s">
        <v>15</v>
      </c>
      <c r="E52" s="29">
        <v>12000</v>
      </c>
      <c r="F52" s="28" t="s">
        <v>64</v>
      </c>
      <c r="G52" s="29">
        <v>23</v>
      </c>
      <c r="H52" s="29">
        <v>17</v>
      </c>
    </row>
    <row r="53" spans="2:9">
      <c r="B53" s="28" t="s">
        <v>65</v>
      </c>
      <c r="C53" s="28" t="s">
        <v>55</v>
      </c>
      <c r="D53" s="28" t="s">
        <v>15</v>
      </c>
      <c r="E53" s="29">
        <v>12680</v>
      </c>
      <c r="F53" s="28" t="s">
        <v>64</v>
      </c>
      <c r="G53" s="29">
        <v>17</v>
      </c>
      <c r="H53" s="29">
        <v>15</v>
      </c>
      <c r="I53" t="s">
        <v>61</v>
      </c>
    </row>
    <row r="54" spans="2:9">
      <c r="B54" s="28" t="s">
        <v>65</v>
      </c>
      <c r="C54" s="28" t="s">
        <v>63</v>
      </c>
      <c r="D54" s="28" t="s">
        <v>15</v>
      </c>
      <c r="E54" s="29">
        <v>9800</v>
      </c>
      <c r="F54" s="28" t="s">
        <v>56</v>
      </c>
      <c r="G54" s="29">
        <v>35</v>
      </c>
      <c r="H54" s="29">
        <v>37</v>
      </c>
      <c r="I54" t="s">
        <v>57</v>
      </c>
    </row>
    <row r="55" spans="2:9">
      <c r="B55" s="28" t="s">
        <v>65</v>
      </c>
      <c r="C55" s="28" t="s">
        <v>63</v>
      </c>
      <c r="D55" s="28" t="s">
        <v>15</v>
      </c>
      <c r="E55" s="29">
        <v>9800</v>
      </c>
      <c r="F55" s="28" t="s">
        <v>56</v>
      </c>
      <c r="G55" s="29">
        <v>25</v>
      </c>
      <c r="H55" s="29">
        <v>22</v>
      </c>
      <c r="I55" t="s">
        <v>57</v>
      </c>
    </row>
    <row r="56" spans="2:9">
      <c r="B56" s="28" t="s">
        <v>65</v>
      </c>
      <c r="C56" s="28" t="s">
        <v>58</v>
      </c>
      <c r="D56" s="28" t="s">
        <v>15</v>
      </c>
      <c r="E56" s="29">
        <v>8900</v>
      </c>
      <c r="F56" s="28" t="s">
        <v>66</v>
      </c>
      <c r="G56" s="29">
        <v>5</v>
      </c>
      <c r="H56" s="29">
        <v>4</v>
      </c>
      <c r="I56" t="s">
        <v>57</v>
      </c>
    </row>
    <row r="57" spans="2:9">
      <c r="B57" s="28" t="s">
        <v>54</v>
      </c>
      <c r="C57" s="28" t="s">
        <v>55</v>
      </c>
      <c r="D57" s="28" t="s">
        <v>67</v>
      </c>
      <c r="E57" s="29">
        <v>17000</v>
      </c>
      <c r="F57" s="28" t="s">
        <v>56</v>
      </c>
      <c r="G57" s="29">
        <v>22</v>
      </c>
      <c r="H57" s="29">
        <v>15</v>
      </c>
    </row>
    <row r="58" spans="2:9">
      <c r="B58" s="28" t="s">
        <v>54</v>
      </c>
      <c r="C58" s="28" t="s">
        <v>55</v>
      </c>
      <c r="D58" s="28" t="s">
        <v>67</v>
      </c>
      <c r="E58" s="29">
        <v>17000</v>
      </c>
      <c r="F58" s="28" t="s">
        <v>56</v>
      </c>
      <c r="G58" s="29">
        <v>17</v>
      </c>
      <c r="H58" s="29">
        <v>3</v>
      </c>
    </row>
    <row r="59" spans="2:9">
      <c r="B59" s="28" t="s">
        <v>54</v>
      </c>
      <c r="C59" s="28" t="s">
        <v>55</v>
      </c>
      <c r="D59" s="28" t="s">
        <v>67</v>
      </c>
      <c r="E59" s="29">
        <v>16250</v>
      </c>
      <c r="F59" s="28" t="s">
        <v>40</v>
      </c>
      <c r="G59" s="29">
        <v>13</v>
      </c>
      <c r="H59" s="29">
        <v>10</v>
      </c>
    </row>
    <row r="60" spans="2:9">
      <c r="B60" s="28" t="s">
        <v>54</v>
      </c>
      <c r="C60" s="28" t="s">
        <v>58</v>
      </c>
      <c r="D60" s="28" t="s">
        <v>67</v>
      </c>
      <c r="E60" s="29">
        <v>16150</v>
      </c>
      <c r="F60" s="28" t="s">
        <v>40</v>
      </c>
      <c r="G60" s="29">
        <v>15</v>
      </c>
      <c r="H60" s="29">
        <v>10</v>
      </c>
      <c r="I60" t="s">
        <v>60</v>
      </c>
    </row>
    <row r="61" spans="2:9">
      <c r="B61" s="28" t="s">
        <v>54</v>
      </c>
      <c r="C61" s="28" t="s">
        <v>58</v>
      </c>
      <c r="D61" s="28" t="s">
        <v>67</v>
      </c>
      <c r="E61" s="29">
        <v>16100</v>
      </c>
      <c r="F61" s="28" t="s">
        <v>40</v>
      </c>
      <c r="G61" s="29">
        <v>16</v>
      </c>
      <c r="H61" s="29">
        <v>10</v>
      </c>
    </row>
    <row r="62" spans="2:9">
      <c r="B62" s="28" t="s">
        <v>54</v>
      </c>
      <c r="C62" s="28" t="s">
        <v>58</v>
      </c>
      <c r="D62" s="28" t="s">
        <v>67</v>
      </c>
      <c r="E62" s="29">
        <v>16050</v>
      </c>
      <c r="F62" s="28" t="s">
        <v>40</v>
      </c>
      <c r="G62" s="29">
        <v>17</v>
      </c>
      <c r="H62" s="29">
        <v>2</v>
      </c>
    </row>
    <row r="63" spans="2:9">
      <c r="B63" s="28" t="s">
        <v>54</v>
      </c>
      <c r="C63" s="28" t="s">
        <v>58</v>
      </c>
      <c r="D63" s="28" t="s">
        <v>67</v>
      </c>
      <c r="E63" s="29">
        <v>16000</v>
      </c>
      <c r="F63" s="28" t="s">
        <v>56</v>
      </c>
      <c r="G63" s="29">
        <v>20</v>
      </c>
      <c r="H63" s="29">
        <v>18</v>
      </c>
    </row>
    <row r="64" spans="2:9">
      <c r="B64" s="28" t="s">
        <v>54</v>
      </c>
      <c r="C64" s="28" t="s">
        <v>58</v>
      </c>
      <c r="D64" s="28" t="s">
        <v>67</v>
      </c>
      <c r="E64" s="29">
        <v>16000</v>
      </c>
      <c r="F64" s="28" t="s">
        <v>40</v>
      </c>
      <c r="G64" s="29">
        <v>19</v>
      </c>
      <c r="H64" s="29">
        <v>17</v>
      </c>
      <c r="I64" t="s">
        <v>61</v>
      </c>
    </row>
    <row r="65" spans="2:9">
      <c r="B65" s="28" t="s">
        <v>54</v>
      </c>
      <c r="C65" s="28" t="s">
        <v>58</v>
      </c>
      <c r="D65" s="28" t="s">
        <v>67</v>
      </c>
      <c r="E65" s="29">
        <v>16000</v>
      </c>
      <c r="F65" s="28" t="s">
        <v>40</v>
      </c>
      <c r="G65" s="29">
        <v>18</v>
      </c>
      <c r="H65" s="29">
        <v>11</v>
      </c>
    </row>
    <row r="66" spans="2:9">
      <c r="B66" s="28" t="s">
        <v>62</v>
      </c>
      <c r="C66" s="28" t="s">
        <v>55</v>
      </c>
      <c r="D66" s="28" t="s">
        <v>67</v>
      </c>
      <c r="E66" s="29">
        <v>13200</v>
      </c>
      <c r="F66" s="28" t="s">
        <v>56</v>
      </c>
      <c r="G66" s="29">
        <v>15</v>
      </c>
      <c r="H66" s="29">
        <v>18</v>
      </c>
      <c r="I66" t="s">
        <v>60</v>
      </c>
    </row>
    <row r="67" spans="2:9">
      <c r="B67" s="28" t="s">
        <v>62</v>
      </c>
      <c r="C67" s="28" t="s">
        <v>55</v>
      </c>
      <c r="D67" s="28" t="s">
        <v>67</v>
      </c>
      <c r="E67" s="29">
        <v>13100</v>
      </c>
      <c r="F67" s="28" t="s">
        <v>56</v>
      </c>
      <c r="G67" s="29">
        <v>15</v>
      </c>
      <c r="H67" s="29">
        <v>16</v>
      </c>
    </row>
    <row r="68" spans="2:9">
      <c r="B68" s="28" t="s">
        <v>62</v>
      </c>
      <c r="C68" s="28" t="s">
        <v>55</v>
      </c>
      <c r="D68" s="28" t="s">
        <v>67</v>
      </c>
      <c r="E68" s="29">
        <v>12800</v>
      </c>
      <c r="F68" s="28" t="s">
        <v>64</v>
      </c>
      <c r="G68" s="29">
        <v>16</v>
      </c>
      <c r="H68" s="29">
        <v>10</v>
      </c>
      <c r="I68" t="s">
        <v>60</v>
      </c>
    </row>
    <row r="69" spans="2:9">
      <c r="B69" s="28" t="s">
        <v>62</v>
      </c>
      <c r="C69" s="28" t="s">
        <v>55</v>
      </c>
      <c r="D69" s="28" t="s">
        <v>67</v>
      </c>
      <c r="E69" s="29">
        <v>12600</v>
      </c>
      <c r="F69" s="28" t="s">
        <v>64</v>
      </c>
      <c r="G69" s="29">
        <v>20</v>
      </c>
      <c r="H69" s="29">
        <v>11</v>
      </c>
      <c r="I69" t="s">
        <v>60</v>
      </c>
    </row>
    <row r="70" spans="2:9">
      <c r="B70" s="28" t="s">
        <v>62</v>
      </c>
      <c r="C70" s="28" t="s">
        <v>63</v>
      </c>
      <c r="D70" s="28" t="s">
        <v>67</v>
      </c>
      <c r="E70" s="29">
        <v>12050</v>
      </c>
      <c r="F70" s="28" t="s">
        <v>30</v>
      </c>
      <c r="G70" s="29">
        <v>22</v>
      </c>
      <c r="H70" s="29">
        <v>15</v>
      </c>
      <c r="I70" t="s">
        <v>60</v>
      </c>
    </row>
    <row r="71" spans="2:9">
      <c r="B71" s="28" t="s">
        <v>62</v>
      </c>
      <c r="C71" s="28" t="s">
        <v>63</v>
      </c>
      <c r="D71" s="28" t="s">
        <v>67</v>
      </c>
      <c r="E71" s="29">
        <v>12050</v>
      </c>
      <c r="F71" s="28" t="s">
        <v>30</v>
      </c>
      <c r="G71" s="29">
        <v>20</v>
      </c>
      <c r="H71" s="29">
        <v>10</v>
      </c>
      <c r="I71" t="s">
        <v>60</v>
      </c>
    </row>
    <row r="72" spans="2:9">
      <c r="B72" s="28" t="s">
        <v>62</v>
      </c>
      <c r="C72" s="28" t="s">
        <v>59</v>
      </c>
      <c r="D72" s="28" t="s">
        <v>67</v>
      </c>
      <c r="E72" s="29">
        <v>12050</v>
      </c>
      <c r="F72" s="28" t="s">
        <v>30</v>
      </c>
      <c r="G72" s="29">
        <v>16</v>
      </c>
      <c r="H72" s="29">
        <v>3</v>
      </c>
    </row>
    <row r="73" spans="2:9">
      <c r="B73" s="28" t="s">
        <v>65</v>
      </c>
      <c r="C73" s="28" t="s">
        <v>68</v>
      </c>
      <c r="D73" s="28" t="s">
        <v>67</v>
      </c>
      <c r="E73" s="29">
        <v>12400</v>
      </c>
      <c r="F73" s="28" t="s">
        <v>64</v>
      </c>
      <c r="G73" s="29">
        <v>35</v>
      </c>
      <c r="H73" s="29">
        <v>34</v>
      </c>
      <c r="I73" t="s">
        <v>57</v>
      </c>
    </row>
    <row r="74" spans="2:9">
      <c r="B74" s="28" t="s">
        <v>65</v>
      </c>
      <c r="C74" s="28" t="s">
        <v>68</v>
      </c>
      <c r="D74" s="28" t="s">
        <v>67</v>
      </c>
      <c r="E74" s="29">
        <v>12400</v>
      </c>
      <c r="F74" s="28" t="s">
        <v>64</v>
      </c>
      <c r="G74" s="29">
        <v>36</v>
      </c>
      <c r="H74" s="29">
        <v>32</v>
      </c>
      <c r="I74" t="s">
        <v>61</v>
      </c>
    </row>
    <row r="75" spans="2:9">
      <c r="B75" s="28" t="s">
        <v>65</v>
      </c>
      <c r="C75" s="28" t="s">
        <v>68</v>
      </c>
      <c r="D75" s="28" t="s">
        <v>67</v>
      </c>
      <c r="E75" s="29">
        <v>12400</v>
      </c>
      <c r="F75" s="28" t="s">
        <v>64</v>
      </c>
      <c r="G75" s="29">
        <v>22</v>
      </c>
      <c r="H75" s="29">
        <v>13</v>
      </c>
    </row>
    <row r="76" spans="2:9">
      <c r="B76" s="28" t="s">
        <v>65</v>
      </c>
      <c r="C76" s="28" t="s">
        <v>68</v>
      </c>
      <c r="D76" s="28" t="s">
        <v>67</v>
      </c>
      <c r="E76" s="29">
        <v>12300</v>
      </c>
      <c r="F76" s="28" t="s">
        <v>30</v>
      </c>
      <c r="G76" s="29">
        <v>41</v>
      </c>
      <c r="H76" s="29">
        <v>23</v>
      </c>
      <c r="I76" t="s">
        <v>61</v>
      </c>
    </row>
    <row r="77" spans="2:9">
      <c r="B77" s="28" t="s">
        <v>65</v>
      </c>
      <c r="C77" s="28" t="s">
        <v>68</v>
      </c>
      <c r="D77" s="28" t="s">
        <v>67</v>
      </c>
      <c r="E77" s="29">
        <v>12200</v>
      </c>
      <c r="F77" s="28" t="s">
        <v>30</v>
      </c>
      <c r="G77" s="29">
        <v>25</v>
      </c>
      <c r="H77" s="29">
        <v>26</v>
      </c>
    </row>
    <row r="78" spans="2:9">
      <c r="B78" s="28" t="s">
        <v>65</v>
      </c>
      <c r="C78" s="28" t="s">
        <v>68</v>
      </c>
      <c r="D78" s="28" t="s">
        <v>67</v>
      </c>
      <c r="E78" s="29">
        <v>12200</v>
      </c>
      <c r="F78" s="28" t="s">
        <v>30</v>
      </c>
      <c r="G78" s="29">
        <v>36</v>
      </c>
      <c r="H78" s="29">
        <v>14</v>
      </c>
      <c r="I78" t="s">
        <v>61</v>
      </c>
    </row>
    <row r="79" spans="2:9">
      <c r="B79" s="28" t="s">
        <v>65</v>
      </c>
      <c r="C79" s="28" t="s">
        <v>68</v>
      </c>
      <c r="D79" s="28" t="s">
        <v>67</v>
      </c>
      <c r="E79" s="29">
        <v>12100</v>
      </c>
      <c r="F79" s="28" t="s">
        <v>30</v>
      </c>
      <c r="G79" s="29">
        <v>28</v>
      </c>
      <c r="H79" s="29">
        <v>28</v>
      </c>
    </row>
    <row r="80" spans="2:9">
      <c r="B80" s="28" t="s">
        <v>65</v>
      </c>
      <c r="C80" s="28" t="s">
        <v>68</v>
      </c>
      <c r="D80" s="28" t="s">
        <v>67</v>
      </c>
      <c r="E80" s="29">
        <v>12000</v>
      </c>
      <c r="F80" s="28" t="s">
        <v>64</v>
      </c>
      <c r="G80" s="29">
        <v>16</v>
      </c>
      <c r="H80" s="29">
        <v>14</v>
      </c>
    </row>
    <row r="81" spans="2:9">
      <c r="B81" s="28" t="s">
        <v>65</v>
      </c>
      <c r="C81" s="28" t="s">
        <v>55</v>
      </c>
      <c r="D81" s="28" t="s">
        <v>67</v>
      </c>
      <c r="E81" s="29">
        <v>11000</v>
      </c>
      <c r="F81" s="28" t="s">
        <v>56</v>
      </c>
      <c r="G81" s="29">
        <v>22</v>
      </c>
      <c r="H81" s="29">
        <v>15</v>
      </c>
    </row>
    <row r="82" spans="2:9">
      <c r="B82" s="28" t="s">
        <v>65</v>
      </c>
      <c r="C82" s="28" t="s">
        <v>63</v>
      </c>
      <c r="D82" s="28" t="s">
        <v>67</v>
      </c>
      <c r="E82" s="29">
        <v>9800</v>
      </c>
      <c r="F82" s="28" t="s">
        <v>56</v>
      </c>
      <c r="G82" s="29">
        <v>28</v>
      </c>
      <c r="H82" s="29">
        <v>27</v>
      </c>
      <c r="I82" t="s">
        <v>57</v>
      </c>
    </row>
    <row r="83" spans="2:9">
      <c r="B83" s="28" t="s">
        <v>65</v>
      </c>
      <c r="C83" s="28" t="s">
        <v>55</v>
      </c>
      <c r="D83" s="28" t="s">
        <v>67</v>
      </c>
      <c r="E83" s="29">
        <v>9320</v>
      </c>
      <c r="F83" s="28" t="s">
        <v>66</v>
      </c>
      <c r="G83" s="29">
        <v>6</v>
      </c>
      <c r="H83" s="29">
        <v>6</v>
      </c>
    </row>
    <row r="84" spans="2:9">
      <c r="B84" s="28" t="s">
        <v>65</v>
      </c>
      <c r="C84" s="28" t="s">
        <v>58</v>
      </c>
      <c r="D84" s="28" t="s">
        <v>67</v>
      </c>
      <c r="E84" s="29">
        <v>8900</v>
      </c>
      <c r="F84" s="28" t="s">
        <v>66</v>
      </c>
      <c r="G84" s="29">
        <v>8</v>
      </c>
      <c r="H84" s="29">
        <v>8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K43"/>
  <sheetViews>
    <sheetView workbookViewId="0">
      <selection activeCell="F20" sqref="F20"/>
    </sheetView>
  </sheetViews>
  <sheetFormatPr defaultRowHeight="15"/>
  <cols>
    <col min="1" max="1" width="10.5703125" bestFit="1" customWidth="1"/>
    <col min="2" max="2" width="12.42578125" bestFit="1" customWidth="1"/>
    <col min="3" max="3" width="10.85546875" bestFit="1" customWidth="1"/>
    <col min="4" max="4" width="25.7109375" bestFit="1" customWidth="1"/>
    <col min="5" max="10" width="9.42578125" customWidth="1"/>
    <col min="11" max="11" width="15.42578125" customWidth="1"/>
  </cols>
  <sheetData>
    <row r="1" spans="1:11" ht="15.75" customHeight="1">
      <c r="A1" s="51" t="s">
        <v>69</v>
      </c>
      <c r="B1" s="51" t="s">
        <v>70</v>
      </c>
      <c r="C1" s="51" t="s">
        <v>163</v>
      </c>
      <c r="D1" s="51" t="s">
        <v>164</v>
      </c>
      <c r="E1" s="51" t="s">
        <v>165</v>
      </c>
      <c r="F1" s="51" t="s">
        <v>166</v>
      </c>
      <c r="G1" s="51" t="s">
        <v>167</v>
      </c>
      <c r="H1" s="51" t="s">
        <v>168</v>
      </c>
      <c r="I1" s="51" t="s">
        <v>169</v>
      </c>
      <c r="K1" s="31" t="s">
        <v>170</v>
      </c>
    </row>
    <row r="2" spans="1:11" ht="15.75" customHeight="1">
      <c r="A2" s="49" t="s">
        <v>171</v>
      </c>
      <c r="B2" s="49" t="s">
        <v>143</v>
      </c>
      <c r="C2" s="49" t="s">
        <v>170</v>
      </c>
      <c r="D2" s="49" t="s">
        <v>172</v>
      </c>
      <c r="E2" s="50">
        <v>65</v>
      </c>
      <c r="F2" s="50">
        <v>99</v>
      </c>
      <c r="G2" s="50">
        <v>4</v>
      </c>
      <c r="H2" t="s">
        <v>173</v>
      </c>
      <c r="I2" s="33">
        <v>36678</v>
      </c>
      <c r="K2" s="31" t="s">
        <v>174</v>
      </c>
    </row>
    <row r="3" spans="1:11" ht="15.75" customHeight="1">
      <c r="A3" s="31" t="s">
        <v>171</v>
      </c>
      <c r="B3" s="31" t="s">
        <v>143</v>
      </c>
      <c r="C3" s="31" t="s">
        <v>170</v>
      </c>
      <c r="D3" s="31" t="s">
        <v>175</v>
      </c>
      <c r="E3" s="32">
        <v>42</v>
      </c>
      <c r="F3" s="32">
        <v>15</v>
      </c>
      <c r="G3" s="32">
        <v>10</v>
      </c>
      <c r="I3" s="33">
        <v>38140</v>
      </c>
      <c r="K3" s="31" t="s">
        <v>176</v>
      </c>
    </row>
    <row r="4" spans="1:11" ht="15.75" customHeight="1">
      <c r="A4" s="31" t="s">
        <v>177</v>
      </c>
      <c r="B4" s="31" t="s">
        <v>178</v>
      </c>
      <c r="C4" s="31" t="s">
        <v>170</v>
      </c>
      <c r="D4" s="31" t="s">
        <v>179</v>
      </c>
      <c r="E4" s="32">
        <v>60</v>
      </c>
      <c r="F4" s="32">
        <v>103</v>
      </c>
      <c r="G4" s="32">
        <v>73</v>
      </c>
      <c r="I4" s="33">
        <v>38141</v>
      </c>
      <c r="K4" s="31" t="s">
        <v>180</v>
      </c>
    </row>
    <row r="5" spans="1:11" ht="15.75" customHeight="1">
      <c r="A5" s="31" t="s">
        <v>181</v>
      </c>
      <c r="B5" s="31" t="s">
        <v>182</v>
      </c>
      <c r="C5" s="31" t="s">
        <v>174</v>
      </c>
      <c r="D5" s="31" t="s">
        <v>183</v>
      </c>
      <c r="E5" s="32">
        <v>80</v>
      </c>
      <c r="F5" s="32">
        <v>519</v>
      </c>
      <c r="G5" s="32">
        <v>352</v>
      </c>
      <c r="I5" s="33">
        <v>38142</v>
      </c>
      <c r="K5" s="34" t="s">
        <v>184</v>
      </c>
    </row>
    <row r="6" spans="1:11" ht="15.75" customHeight="1">
      <c r="A6" s="31" t="s">
        <v>171</v>
      </c>
      <c r="B6" s="31" t="s">
        <v>83</v>
      </c>
      <c r="C6" s="31" t="s">
        <v>176</v>
      </c>
      <c r="D6" s="31" t="s">
        <v>185</v>
      </c>
      <c r="E6" s="32">
        <v>86</v>
      </c>
      <c r="F6" s="32">
        <v>600</v>
      </c>
      <c r="G6" s="32">
        <v>12</v>
      </c>
      <c r="I6" s="33">
        <v>36678</v>
      </c>
      <c r="K6" s="34" t="s">
        <v>186</v>
      </c>
    </row>
    <row r="7" spans="1:11" ht="15.75" customHeight="1">
      <c r="A7" s="31" t="s">
        <v>171</v>
      </c>
      <c r="B7" s="31" t="s">
        <v>143</v>
      </c>
      <c r="C7" s="31" t="s">
        <v>176</v>
      </c>
      <c r="D7" s="31" t="s">
        <v>187</v>
      </c>
      <c r="E7" s="32">
        <v>99</v>
      </c>
      <c r="F7" s="32">
        <v>420</v>
      </c>
      <c r="G7" s="32">
        <v>400</v>
      </c>
      <c r="H7" t="s">
        <v>173</v>
      </c>
      <c r="I7" s="33">
        <v>38140</v>
      </c>
      <c r="K7" s="31" t="s">
        <v>188</v>
      </c>
    </row>
    <row r="8" spans="1:11" ht="15.75" customHeight="1">
      <c r="A8" s="31" t="s">
        <v>189</v>
      </c>
      <c r="B8" s="35" t="s">
        <v>190</v>
      </c>
      <c r="C8" s="31" t="s">
        <v>176</v>
      </c>
      <c r="D8" s="31" t="s">
        <v>191</v>
      </c>
      <c r="E8" s="35">
        <v>180</v>
      </c>
      <c r="F8" s="35">
        <v>250</v>
      </c>
      <c r="G8" s="35">
        <v>58</v>
      </c>
      <c r="I8" s="33">
        <v>37775</v>
      </c>
      <c r="K8" s="31" t="s">
        <v>192</v>
      </c>
    </row>
    <row r="9" spans="1:11" ht="15.75" customHeight="1">
      <c r="A9" s="31" t="s">
        <v>193</v>
      </c>
      <c r="B9" s="36" t="s">
        <v>194</v>
      </c>
      <c r="C9" s="31" t="s">
        <v>176</v>
      </c>
      <c r="D9" s="31" t="s">
        <v>195</v>
      </c>
      <c r="E9" s="32">
        <v>157</v>
      </c>
      <c r="F9" s="32">
        <v>500</v>
      </c>
      <c r="G9" s="32">
        <v>400</v>
      </c>
      <c r="H9" t="s">
        <v>196</v>
      </c>
      <c r="I9" s="33">
        <v>37472</v>
      </c>
      <c r="K9" s="31" t="s">
        <v>197</v>
      </c>
    </row>
    <row r="10" spans="1:11" ht="15.75" customHeight="1">
      <c r="A10" s="31" t="s">
        <v>198</v>
      </c>
      <c r="B10" s="31" t="s">
        <v>199</v>
      </c>
      <c r="C10" s="31" t="s">
        <v>176</v>
      </c>
      <c r="D10" s="31" t="s">
        <v>200</v>
      </c>
      <c r="E10" s="32">
        <v>110</v>
      </c>
      <c r="F10" s="32">
        <v>250</v>
      </c>
      <c r="G10" s="32">
        <v>47</v>
      </c>
      <c r="H10" t="s">
        <v>196</v>
      </c>
      <c r="I10" s="33">
        <v>36865</v>
      </c>
      <c r="K10" s="31" t="s">
        <v>201</v>
      </c>
    </row>
    <row r="11" spans="1:11" ht="15.75" customHeight="1">
      <c r="A11" s="31" t="s">
        <v>171</v>
      </c>
      <c r="B11" s="35" t="s">
        <v>143</v>
      </c>
      <c r="C11" s="31" t="s">
        <v>180</v>
      </c>
      <c r="D11" s="31" t="s">
        <v>202</v>
      </c>
      <c r="E11" s="35">
        <v>150</v>
      </c>
      <c r="F11" s="35">
        <v>300</v>
      </c>
      <c r="G11" s="35">
        <v>250</v>
      </c>
      <c r="I11" s="33">
        <v>36678</v>
      </c>
    </row>
    <row r="12" spans="1:11" ht="15.75" customHeight="1">
      <c r="A12" s="34" t="s">
        <v>203</v>
      </c>
      <c r="B12" s="34" t="s">
        <v>204</v>
      </c>
      <c r="C12" s="34" t="s">
        <v>184</v>
      </c>
      <c r="D12" s="34" t="s">
        <v>205</v>
      </c>
      <c r="E12" s="37">
        <v>50</v>
      </c>
      <c r="F12" s="37">
        <v>326</v>
      </c>
      <c r="G12" s="37">
        <v>20</v>
      </c>
      <c r="H12" t="s">
        <v>196</v>
      </c>
      <c r="I12" s="33">
        <v>38140</v>
      </c>
    </row>
    <row r="13" spans="1:11" ht="15.75" customHeight="1">
      <c r="A13" s="34" t="s">
        <v>206</v>
      </c>
      <c r="B13" s="34" t="s">
        <v>207</v>
      </c>
      <c r="C13" s="34" t="s">
        <v>186</v>
      </c>
      <c r="D13" s="34" t="s">
        <v>208</v>
      </c>
      <c r="E13" s="37">
        <v>90</v>
      </c>
      <c r="F13" s="37">
        <v>86</v>
      </c>
      <c r="G13" s="37">
        <v>80</v>
      </c>
      <c r="H13" t="s">
        <v>196</v>
      </c>
      <c r="I13" s="33">
        <v>37775</v>
      </c>
    </row>
    <row r="14" spans="1:11" ht="15.75" customHeight="1">
      <c r="A14" s="34" t="s">
        <v>209</v>
      </c>
      <c r="B14" s="38" t="s">
        <v>210</v>
      </c>
      <c r="C14" s="34" t="s">
        <v>186</v>
      </c>
      <c r="D14" s="34" t="s">
        <v>211</v>
      </c>
      <c r="E14" s="38">
        <v>170</v>
      </c>
      <c r="F14" s="38">
        <v>50</v>
      </c>
      <c r="G14" s="38">
        <v>40</v>
      </c>
      <c r="H14" t="s">
        <v>196</v>
      </c>
      <c r="I14" s="33">
        <v>37472</v>
      </c>
    </row>
    <row r="15" spans="1:11" ht="15.75" customHeight="1">
      <c r="A15" s="34" t="s">
        <v>212</v>
      </c>
      <c r="B15" s="34" t="s">
        <v>126</v>
      </c>
      <c r="C15" s="31" t="s">
        <v>186</v>
      </c>
      <c r="D15" s="31" t="s">
        <v>213</v>
      </c>
      <c r="E15" s="37">
        <v>100</v>
      </c>
      <c r="F15" s="37">
        <v>14</v>
      </c>
      <c r="G15" s="37">
        <v>14</v>
      </c>
      <c r="H15" t="s">
        <v>173</v>
      </c>
      <c r="I15" s="33">
        <v>36865</v>
      </c>
    </row>
    <row r="16" spans="1:11" ht="15.75" customHeight="1">
      <c r="A16" s="34" t="s">
        <v>214</v>
      </c>
      <c r="B16" s="34" t="s">
        <v>215</v>
      </c>
      <c r="C16" s="31" t="s">
        <v>188</v>
      </c>
      <c r="D16" s="31" t="s">
        <v>216</v>
      </c>
      <c r="E16" s="37">
        <v>149</v>
      </c>
      <c r="F16" s="37">
        <v>200</v>
      </c>
      <c r="G16" s="37">
        <v>56</v>
      </c>
      <c r="I16" s="33">
        <v>37443</v>
      </c>
    </row>
    <row r="17" spans="1:9" ht="15.75" customHeight="1">
      <c r="A17" s="31" t="s">
        <v>217</v>
      </c>
      <c r="B17" s="5" t="s">
        <v>218</v>
      </c>
      <c r="C17" s="31" t="s">
        <v>188</v>
      </c>
      <c r="D17" s="31" t="s">
        <v>219</v>
      </c>
      <c r="E17" s="5">
        <v>250</v>
      </c>
      <c r="F17" s="5">
        <v>20</v>
      </c>
      <c r="G17" s="5">
        <v>15</v>
      </c>
      <c r="H17" t="s">
        <v>173</v>
      </c>
      <c r="I17" s="33">
        <v>37202</v>
      </c>
    </row>
    <row r="18" spans="1:9" ht="15.75" customHeight="1">
      <c r="A18" s="31" t="s">
        <v>217</v>
      </c>
      <c r="B18" s="5" t="s">
        <v>218</v>
      </c>
      <c r="C18" s="31" t="s">
        <v>188</v>
      </c>
      <c r="D18" s="31" t="s">
        <v>220</v>
      </c>
      <c r="E18" s="39">
        <v>240</v>
      </c>
      <c r="F18" s="39">
        <v>50</v>
      </c>
      <c r="G18" s="39">
        <v>45</v>
      </c>
      <c r="I18" s="33">
        <v>36992</v>
      </c>
    </row>
    <row r="19" spans="1:9" ht="15.75" customHeight="1">
      <c r="A19" s="31" t="s">
        <v>217</v>
      </c>
      <c r="B19" s="5" t="s">
        <v>218</v>
      </c>
      <c r="C19" s="31" t="s">
        <v>188</v>
      </c>
      <c r="D19" s="31" t="s">
        <v>221</v>
      </c>
      <c r="E19" s="39">
        <v>200</v>
      </c>
      <c r="F19" s="39">
        <v>70</v>
      </c>
      <c r="G19" s="39">
        <v>32</v>
      </c>
      <c r="I19" s="33">
        <v>36657</v>
      </c>
    </row>
    <row r="20" spans="1:9" ht="15.75" customHeight="1">
      <c r="A20" s="31" t="s">
        <v>222</v>
      </c>
      <c r="B20" s="40" t="s">
        <v>5</v>
      </c>
      <c r="C20" s="31" t="s">
        <v>188</v>
      </c>
      <c r="D20" s="31" t="s">
        <v>223</v>
      </c>
      <c r="E20" s="39">
        <v>110</v>
      </c>
      <c r="F20" s="39">
        <v>300</v>
      </c>
      <c r="G20" s="39">
        <v>200</v>
      </c>
      <c r="H20" t="s">
        <v>173</v>
      </c>
      <c r="I20" s="33">
        <v>36865</v>
      </c>
    </row>
    <row r="21" spans="1:9" ht="15.75" customHeight="1">
      <c r="A21" s="31" t="s">
        <v>222</v>
      </c>
      <c r="B21" s="40" t="s">
        <v>5</v>
      </c>
      <c r="C21" s="31" t="s">
        <v>188</v>
      </c>
      <c r="D21" s="31" t="s">
        <v>224</v>
      </c>
      <c r="E21" s="39">
        <v>110</v>
      </c>
      <c r="F21" s="39">
        <v>250</v>
      </c>
      <c r="G21" s="39">
        <v>80</v>
      </c>
      <c r="I21" s="33">
        <v>36678</v>
      </c>
    </row>
    <row r="22" spans="1:9" ht="15.75" customHeight="1">
      <c r="A22" s="31" t="s">
        <v>225</v>
      </c>
      <c r="B22" s="40" t="s">
        <v>226</v>
      </c>
      <c r="C22" s="31" t="s">
        <v>192</v>
      </c>
      <c r="D22" s="31" t="s">
        <v>227</v>
      </c>
      <c r="E22" s="39">
        <v>15</v>
      </c>
      <c r="F22" s="39">
        <v>30</v>
      </c>
      <c r="G22" s="39">
        <v>0</v>
      </c>
      <c r="H22" t="s">
        <v>196</v>
      </c>
      <c r="I22" s="33">
        <v>38140</v>
      </c>
    </row>
    <row r="23" spans="1:9" ht="15.75" customHeight="1">
      <c r="A23" s="31" t="s">
        <v>228</v>
      </c>
      <c r="B23" s="40" t="s">
        <v>210</v>
      </c>
      <c r="C23" s="31" t="s">
        <v>192</v>
      </c>
      <c r="D23" s="31" t="s">
        <v>229</v>
      </c>
      <c r="E23" s="39">
        <v>45</v>
      </c>
      <c r="F23" s="39">
        <v>28</v>
      </c>
      <c r="G23" s="39">
        <v>12</v>
      </c>
      <c r="H23" t="s">
        <v>173</v>
      </c>
      <c r="I23" s="33">
        <v>37775</v>
      </c>
    </row>
    <row r="24" spans="1:9" ht="15.75" customHeight="1">
      <c r="A24" s="31" t="s">
        <v>193</v>
      </c>
      <c r="B24" s="5" t="s">
        <v>194</v>
      </c>
      <c r="C24" s="31" t="s">
        <v>197</v>
      </c>
      <c r="D24" s="34" t="s">
        <v>230</v>
      </c>
      <c r="E24" s="39">
        <v>148</v>
      </c>
      <c r="F24" s="39">
        <v>156</v>
      </c>
      <c r="G24" s="39">
        <v>89</v>
      </c>
      <c r="I24" s="33">
        <v>37472</v>
      </c>
    </row>
    <row r="25" spans="1:9" ht="15.75" customHeight="1">
      <c r="A25" s="31" t="s">
        <v>193</v>
      </c>
      <c r="B25" s="40" t="s">
        <v>194</v>
      </c>
      <c r="C25" s="31" t="s">
        <v>197</v>
      </c>
      <c r="D25" s="31" t="s">
        <v>231</v>
      </c>
      <c r="E25" s="39">
        <v>87</v>
      </c>
      <c r="F25" s="39">
        <v>25</v>
      </c>
      <c r="G25" s="39">
        <v>20</v>
      </c>
      <c r="H25" t="s">
        <v>173</v>
      </c>
      <c r="I25" s="33">
        <v>36865</v>
      </c>
    </row>
    <row r="26" spans="1:9" ht="15.75" customHeight="1">
      <c r="A26" s="31" t="s">
        <v>232</v>
      </c>
      <c r="B26" s="5" t="s">
        <v>4</v>
      </c>
      <c r="C26" s="31" t="s">
        <v>197</v>
      </c>
      <c r="D26" s="31" t="s">
        <v>233</v>
      </c>
      <c r="E26" s="39">
        <v>90</v>
      </c>
      <c r="F26" s="39">
        <v>78</v>
      </c>
      <c r="G26" s="39">
        <v>70</v>
      </c>
      <c r="I26" s="33">
        <v>37443</v>
      </c>
    </row>
    <row r="27" spans="1:9" ht="15.75" customHeight="1">
      <c r="A27" s="31" t="s">
        <v>234</v>
      </c>
      <c r="B27" s="5" t="s">
        <v>210</v>
      </c>
      <c r="C27" s="31" t="s">
        <v>201</v>
      </c>
      <c r="D27" s="31" t="s">
        <v>235</v>
      </c>
      <c r="E27" s="39">
        <v>250</v>
      </c>
      <c r="F27" s="39">
        <v>45</v>
      </c>
      <c r="G27" s="39">
        <v>45</v>
      </c>
      <c r="H27" t="s">
        <v>173</v>
      </c>
      <c r="I27" s="33">
        <v>37202</v>
      </c>
    </row>
    <row r="42" spans="5:9">
      <c r="E42" s="18" t="s">
        <v>41</v>
      </c>
      <c r="F42" s="18" t="s">
        <v>42</v>
      </c>
      <c r="G42" s="18" t="s">
        <v>43</v>
      </c>
      <c r="H42" s="18" t="s">
        <v>44</v>
      </c>
      <c r="I42" s="18" t="s">
        <v>45</v>
      </c>
    </row>
    <row r="43" spans="5:9">
      <c r="E43" s="18"/>
      <c r="F43" s="25"/>
      <c r="G43" s="18"/>
      <c r="H43" s="18"/>
      <c r="I43" s="18"/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J45"/>
  <sheetViews>
    <sheetView topLeftCell="A10" workbookViewId="0">
      <selection activeCell="K35" sqref="K35"/>
    </sheetView>
  </sheetViews>
  <sheetFormatPr defaultRowHeight="15"/>
  <cols>
    <col min="1" max="10" width="9.5703125" customWidth="1"/>
    <col min="11" max="11" width="15.7109375" bestFit="1" customWidth="1"/>
    <col min="13" max="13" width="8.7109375" customWidth="1"/>
  </cols>
  <sheetData>
    <row r="1" spans="1:10" ht="15" customHeight="1">
      <c r="A1" t="s">
        <v>236</v>
      </c>
      <c r="B1" t="s">
        <v>237</v>
      </c>
      <c r="C1" t="s">
        <v>238</v>
      </c>
      <c r="D1" t="s">
        <v>239</v>
      </c>
      <c r="E1" t="s">
        <v>240</v>
      </c>
      <c r="F1" t="s">
        <v>241</v>
      </c>
      <c r="G1" t="s">
        <v>242</v>
      </c>
      <c r="H1" t="s">
        <v>243</v>
      </c>
      <c r="I1" t="s">
        <v>244</v>
      </c>
      <c r="J1" t="s">
        <v>245</v>
      </c>
    </row>
    <row r="2" spans="1:10" ht="15" customHeight="1">
      <c r="B2" t="s">
        <v>246</v>
      </c>
      <c r="D2">
        <v>2</v>
      </c>
      <c r="E2">
        <v>250</v>
      </c>
      <c r="F2">
        <v>350</v>
      </c>
      <c r="G2">
        <v>300</v>
      </c>
      <c r="H2">
        <v>140</v>
      </c>
    </row>
    <row r="3" spans="1:10" ht="15" customHeight="1">
      <c r="B3" t="s">
        <v>247</v>
      </c>
      <c r="D3">
        <v>2</v>
      </c>
      <c r="E3">
        <v>300</v>
      </c>
      <c r="F3">
        <v>450</v>
      </c>
      <c r="G3">
        <v>300</v>
      </c>
      <c r="H3">
        <v>520</v>
      </c>
    </row>
    <row r="4" spans="1:10" ht="15" customHeight="1">
      <c r="B4" t="s">
        <v>143</v>
      </c>
      <c r="D4">
        <v>2</v>
      </c>
      <c r="E4">
        <v>450</v>
      </c>
      <c r="F4">
        <v>0</v>
      </c>
      <c r="G4">
        <v>300</v>
      </c>
      <c r="H4">
        <v>520</v>
      </c>
    </row>
    <row r="5" spans="1:10" ht="15" customHeight="1">
      <c r="B5" t="s">
        <v>5</v>
      </c>
      <c r="D5">
        <v>2</v>
      </c>
      <c r="E5">
        <v>150</v>
      </c>
      <c r="F5">
        <v>150</v>
      </c>
      <c r="G5">
        <v>300</v>
      </c>
      <c r="H5">
        <v>140</v>
      </c>
    </row>
    <row r="6" spans="1:10">
      <c r="B6" t="s">
        <v>5</v>
      </c>
      <c r="C6" t="s">
        <v>248</v>
      </c>
      <c r="D6">
        <v>2</v>
      </c>
      <c r="E6">
        <v>250</v>
      </c>
      <c r="F6">
        <v>150</v>
      </c>
      <c r="G6">
        <v>300</v>
      </c>
      <c r="H6">
        <v>480</v>
      </c>
    </row>
    <row r="7" spans="1:10">
      <c r="B7" t="s">
        <v>249</v>
      </c>
      <c r="C7" t="s">
        <v>250</v>
      </c>
      <c r="D7">
        <v>2</v>
      </c>
      <c r="E7">
        <v>250</v>
      </c>
      <c r="F7">
        <v>450</v>
      </c>
      <c r="G7">
        <v>300</v>
      </c>
      <c r="H7">
        <v>500</v>
      </c>
    </row>
    <row r="8" spans="1:10">
      <c r="B8" t="s">
        <v>4</v>
      </c>
      <c r="C8" t="s">
        <v>251</v>
      </c>
      <c r="D8">
        <v>2</v>
      </c>
      <c r="E8">
        <v>200</v>
      </c>
      <c r="F8">
        <v>300</v>
      </c>
      <c r="G8">
        <v>300</v>
      </c>
      <c r="H8">
        <v>500</v>
      </c>
    </row>
    <row r="9" spans="1:10">
      <c r="B9" t="s">
        <v>1</v>
      </c>
      <c r="C9" t="s">
        <v>252</v>
      </c>
      <c r="D9">
        <v>4</v>
      </c>
      <c r="E9">
        <v>150</v>
      </c>
      <c r="F9">
        <v>300</v>
      </c>
      <c r="G9">
        <v>300</v>
      </c>
      <c r="H9">
        <v>800</v>
      </c>
    </row>
    <row r="10" spans="1:10">
      <c r="B10" t="s">
        <v>5</v>
      </c>
      <c r="C10" t="s">
        <v>253</v>
      </c>
      <c r="D10">
        <v>4</v>
      </c>
      <c r="E10">
        <v>0</v>
      </c>
      <c r="F10">
        <v>0</v>
      </c>
      <c r="G10">
        <v>300</v>
      </c>
      <c r="H10">
        <v>520</v>
      </c>
    </row>
    <row r="11" spans="1:10">
      <c r="B11" t="s">
        <v>4</v>
      </c>
      <c r="C11" t="s">
        <v>253</v>
      </c>
      <c r="D11">
        <v>4</v>
      </c>
      <c r="E11">
        <v>0</v>
      </c>
      <c r="F11">
        <v>450</v>
      </c>
      <c r="G11">
        <v>300</v>
      </c>
      <c r="H11">
        <v>350</v>
      </c>
    </row>
    <row r="12" spans="1:10">
      <c r="B12" t="s">
        <v>254</v>
      </c>
      <c r="C12" t="s">
        <v>255</v>
      </c>
      <c r="D12">
        <v>4</v>
      </c>
      <c r="E12">
        <v>450</v>
      </c>
      <c r="F12">
        <v>150</v>
      </c>
      <c r="G12">
        <v>300</v>
      </c>
      <c r="H12">
        <v>480</v>
      </c>
    </row>
    <row r="13" spans="1:10">
      <c r="B13" t="s">
        <v>256</v>
      </c>
      <c r="C13" t="s">
        <v>257</v>
      </c>
      <c r="D13">
        <v>2</v>
      </c>
      <c r="E13">
        <v>450</v>
      </c>
      <c r="F13">
        <v>450</v>
      </c>
      <c r="G13">
        <v>300</v>
      </c>
      <c r="H13">
        <v>800</v>
      </c>
    </row>
    <row r="14" spans="1:10">
      <c r="B14" t="s">
        <v>97</v>
      </c>
      <c r="C14" t="s">
        <v>258</v>
      </c>
      <c r="D14">
        <v>2</v>
      </c>
      <c r="E14">
        <v>300</v>
      </c>
      <c r="F14">
        <v>200</v>
      </c>
      <c r="G14">
        <v>300</v>
      </c>
      <c r="H14">
        <v>300</v>
      </c>
    </row>
    <row r="15" spans="1:10">
      <c r="B15" t="s">
        <v>3</v>
      </c>
      <c r="C15" t="s">
        <v>258</v>
      </c>
      <c r="D15">
        <v>3</v>
      </c>
      <c r="E15">
        <v>0</v>
      </c>
      <c r="F15">
        <v>650</v>
      </c>
      <c r="G15">
        <v>300</v>
      </c>
      <c r="H15">
        <v>480</v>
      </c>
    </row>
    <row r="16" spans="1:10">
      <c r="B16" t="s">
        <v>4</v>
      </c>
      <c r="C16" t="s">
        <v>259</v>
      </c>
      <c r="D16">
        <v>3</v>
      </c>
      <c r="E16">
        <v>400</v>
      </c>
      <c r="F16">
        <v>200</v>
      </c>
      <c r="G16">
        <v>0</v>
      </c>
      <c r="H16">
        <v>300</v>
      </c>
    </row>
    <row r="17" spans="2:8">
      <c r="B17" t="s">
        <v>260</v>
      </c>
      <c r="C17" t="s">
        <v>259</v>
      </c>
      <c r="D17">
        <v>3</v>
      </c>
      <c r="E17">
        <v>400</v>
      </c>
      <c r="F17">
        <v>350</v>
      </c>
      <c r="G17">
        <v>300</v>
      </c>
      <c r="H17">
        <v>500</v>
      </c>
    </row>
    <row r="18" spans="2:8">
      <c r="B18" t="s">
        <v>5</v>
      </c>
      <c r="C18" t="s">
        <v>261</v>
      </c>
      <c r="D18">
        <v>1</v>
      </c>
      <c r="E18">
        <v>350</v>
      </c>
      <c r="F18">
        <v>200</v>
      </c>
      <c r="G18">
        <v>300</v>
      </c>
      <c r="H18">
        <v>400</v>
      </c>
    </row>
    <row r="19" spans="2:8">
      <c r="B19" t="s">
        <v>262</v>
      </c>
      <c r="C19" t="s">
        <v>263</v>
      </c>
      <c r="D19">
        <v>3</v>
      </c>
      <c r="E19">
        <v>150</v>
      </c>
      <c r="F19">
        <v>400</v>
      </c>
      <c r="G19">
        <v>300</v>
      </c>
      <c r="H19">
        <v>150</v>
      </c>
    </row>
    <row r="20" spans="2:8">
      <c r="B20" t="s">
        <v>218</v>
      </c>
      <c r="C20" t="s">
        <v>264</v>
      </c>
      <c r="D20">
        <v>3</v>
      </c>
      <c r="E20">
        <v>300</v>
      </c>
      <c r="F20">
        <v>0</v>
      </c>
      <c r="G20">
        <v>300</v>
      </c>
      <c r="H20">
        <v>480</v>
      </c>
    </row>
    <row r="21" spans="2:8">
      <c r="B21" t="s">
        <v>143</v>
      </c>
      <c r="C21" t="s">
        <v>265</v>
      </c>
      <c r="D21">
        <v>3</v>
      </c>
      <c r="E21">
        <v>150</v>
      </c>
      <c r="F21">
        <v>200</v>
      </c>
      <c r="G21">
        <v>300</v>
      </c>
      <c r="H21">
        <v>300</v>
      </c>
    </row>
    <row r="22" spans="2:8">
      <c r="B22" t="s">
        <v>266</v>
      </c>
      <c r="C22" t="s">
        <v>267</v>
      </c>
      <c r="D22">
        <v>3</v>
      </c>
      <c r="E22">
        <v>0</v>
      </c>
      <c r="F22">
        <v>0</v>
      </c>
      <c r="G22">
        <v>300</v>
      </c>
      <c r="H22">
        <v>500</v>
      </c>
    </row>
    <row r="23" spans="2:8">
      <c r="B23" t="s">
        <v>249</v>
      </c>
      <c r="C23" t="s">
        <v>113</v>
      </c>
      <c r="D23">
        <v>3</v>
      </c>
      <c r="E23">
        <v>0</v>
      </c>
      <c r="F23">
        <v>300</v>
      </c>
      <c r="G23">
        <v>300</v>
      </c>
      <c r="H23">
        <v>350</v>
      </c>
    </row>
    <row r="24" spans="2:8">
      <c r="B24" t="s">
        <v>268</v>
      </c>
      <c r="C24" t="s">
        <v>269</v>
      </c>
      <c r="D24">
        <v>1</v>
      </c>
      <c r="E24">
        <v>0</v>
      </c>
      <c r="F24">
        <v>650</v>
      </c>
      <c r="G24">
        <v>300</v>
      </c>
      <c r="H24">
        <v>350</v>
      </c>
    </row>
    <row r="25" spans="2:8">
      <c r="B25" t="s">
        <v>143</v>
      </c>
      <c r="C25" t="s">
        <v>270</v>
      </c>
      <c r="D25">
        <v>1</v>
      </c>
      <c r="E25">
        <v>150</v>
      </c>
      <c r="F25">
        <v>0</v>
      </c>
      <c r="G25">
        <v>300</v>
      </c>
      <c r="H25">
        <v>350</v>
      </c>
    </row>
    <row r="26" spans="2:8">
      <c r="B26" t="s">
        <v>271</v>
      </c>
      <c r="C26" t="s">
        <v>272</v>
      </c>
      <c r="D26">
        <v>3</v>
      </c>
      <c r="E26">
        <v>150</v>
      </c>
      <c r="F26">
        <v>0</v>
      </c>
      <c r="G26">
        <v>300</v>
      </c>
      <c r="H26">
        <v>520</v>
      </c>
    </row>
    <row r="27" spans="2:8">
      <c r="B27" t="s">
        <v>2</v>
      </c>
      <c r="C27" t="s">
        <v>273</v>
      </c>
      <c r="D27">
        <v>3</v>
      </c>
      <c r="E27">
        <v>400</v>
      </c>
      <c r="F27">
        <v>250</v>
      </c>
      <c r="G27">
        <v>300</v>
      </c>
      <c r="H27">
        <v>420</v>
      </c>
    </row>
    <row r="28" spans="2:8">
      <c r="B28" t="s">
        <v>143</v>
      </c>
      <c r="C28" t="s">
        <v>274</v>
      </c>
      <c r="D28">
        <v>3</v>
      </c>
      <c r="E28">
        <v>200</v>
      </c>
      <c r="F28">
        <v>800</v>
      </c>
      <c r="G28">
        <v>300</v>
      </c>
      <c r="H28">
        <v>150</v>
      </c>
    </row>
    <row r="29" spans="2:8">
      <c r="B29" t="s">
        <v>268</v>
      </c>
      <c r="C29" t="s">
        <v>275</v>
      </c>
      <c r="D29">
        <v>1</v>
      </c>
      <c r="E29">
        <v>0</v>
      </c>
      <c r="F29">
        <v>0</v>
      </c>
      <c r="G29">
        <v>300</v>
      </c>
      <c r="H29">
        <v>500</v>
      </c>
    </row>
    <row r="30" spans="2:8">
      <c r="B30" t="s">
        <v>268</v>
      </c>
      <c r="C30" t="s">
        <v>275</v>
      </c>
      <c r="D30">
        <v>5</v>
      </c>
      <c r="E30">
        <v>0</v>
      </c>
      <c r="F30">
        <v>250</v>
      </c>
      <c r="G30">
        <v>300</v>
      </c>
      <c r="H30">
        <v>800</v>
      </c>
    </row>
    <row r="31" spans="2:8">
      <c r="B31" t="s">
        <v>97</v>
      </c>
      <c r="C31" t="s">
        <v>276</v>
      </c>
      <c r="D31">
        <v>1</v>
      </c>
      <c r="E31">
        <v>350</v>
      </c>
      <c r="F31">
        <v>150</v>
      </c>
      <c r="G31">
        <v>300</v>
      </c>
      <c r="H31">
        <v>500</v>
      </c>
    </row>
    <row r="32" spans="2:8">
      <c r="B32" t="s">
        <v>277</v>
      </c>
      <c r="C32" t="s">
        <v>278</v>
      </c>
      <c r="D32">
        <v>5</v>
      </c>
      <c r="E32">
        <v>350</v>
      </c>
      <c r="F32">
        <v>250</v>
      </c>
      <c r="G32">
        <v>300</v>
      </c>
      <c r="H32">
        <v>150</v>
      </c>
    </row>
    <row r="33" spans="2:8">
      <c r="B33" t="s">
        <v>4</v>
      </c>
      <c r="C33" t="s">
        <v>279</v>
      </c>
      <c r="D33">
        <v>1</v>
      </c>
      <c r="E33">
        <v>200</v>
      </c>
      <c r="F33">
        <v>800</v>
      </c>
      <c r="G33">
        <v>300</v>
      </c>
      <c r="H33">
        <v>420</v>
      </c>
    </row>
    <row r="34" spans="2:8">
      <c r="B34" t="s">
        <v>3</v>
      </c>
      <c r="C34" t="s">
        <v>280</v>
      </c>
      <c r="D34">
        <v>5</v>
      </c>
      <c r="E34">
        <v>200</v>
      </c>
      <c r="F34">
        <v>200</v>
      </c>
      <c r="G34">
        <v>300</v>
      </c>
      <c r="H34">
        <v>400</v>
      </c>
    </row>
    <row r="35" spans="2:8">
      <c r="B35" t="s">
        <v>281</v>
      </c>
      <c r="C35" t="s">
        <v>282</v>
      </c>
      <c r="D35">
        <v>5</v>
      </c>
      <c r="E35">
        <v>300</v>
      </c>
      <c r="F35">
        <v>400</v>
      </c>
      <c r="G35">
        <v>300</v>
      </c>
      <c r="H35">
        <v>420</v>
      </c>
    </row>
    <row r="36" spans="2:8">
      <c r="B36" t="s">
        <v>5</v>
      </c>
      <c r="C36" t="s">
        <v>282</v>
      </c>
      <c r="D36">
        <v>5</v>
      </c>
      <c r="E36">
        <v>250</v>
      </c>
      <c r="F36">
        <v>250</v>
      </c>
      <c r="G36">
        <v>300</v>
      </c>
      <c r="H36">
        <v>350</v>
      </c>
    </row>
    <row r="37" spans="2:8">
      <c r="B37" t="s">
        <v>4</v>
      </c>
      <c r="C37" t="s">
        <v>283</v>
      </c>
      <c r="D37">
        <v>5</v>
      </c>
      <c r="E37">
        <v>0</v>
      </c>
      <c r="F37">
        <v>150</v>
      </c>
      <c r="G37">
        <v>300</v>
      </c>
      <c r="H37">
        <v>350</v>
      </c>
    </row>
    <row r="38" spans="2:8">
      <c r="B38" t="s">
        <v>160</v>
      </c>
      <c r="C38" t="s">
        <v>284</v>
      </c>
      <c r="D38">
        <v>5</v>
      </c>
      <c r="E38">
        <v>250</v>
      </c>
      <c r="F38">
        <v>400</v>
      </c>
      <c r="G38">
        <v>300</v>
      </c>
      <c r="H38">
        <v>300</v>
      </c>
    </row>
    <row r="39" spans="2:8">
      <c r="B39" t="s">
        <v>1</v>
      </c>
      <c r="C39" t="s">
        <v>285</v>
      </c>
      <c r="D39">
        <v>5</v>
      </c>
      <c r="E39">
        <v>200</v>
      </c>
      <c r="F39">
        <v>300</v>
      </c>
      <c r="G39">
        <v>300</v>
      </c>
      <c r="H39">
        <v>140</v>
      </c>
    </row>
    <row r="40" spans="2:8">
      <c r="B40" t="s">
        <v>5</v>
      </c>
      <c r="C40" t="s">
        <v>286</v>
      </c>
      <c r="D40">
        <v>5</v>
      </c>
      <c r="E40">
        <v>200</v>
      </c>
      <c r="F40">
        <v>400</v>
      </c>
      <c r="G40">
        <v>300</v>
      </c>
      <c r="H40">
        <v>400</v>
      </c>
    </row>
    <row r="41" spans="2:8">
      <c r="B41" t="s">
        <v>287</v>
      </c>
      <c r="C41" t="s">
        <v>288</v>
      </c>
    </row>
    <row r="42" spans="2:8">
      <c r="B42" t="s">
        <v>289</v>
      </c>
      <c r="C42" t="s">
        <v>290</v>
      </c>
    </row>
    <row r="43" spans="2:8">
      <c r="B43" t="s">
        <v>291</v>
      </c>
      <c r="C43" t="s">
        <v>292</v>
      </c>
    </row>
    <row r="44" spans="2:8">
      <c r="B44" t="s">
        <v>293</v>
      </c>
      <c r="C44" t="s">
        <v>292</v>
      </c>
    </row>
    <row r="45" spans="2:8">
      <c r="B45" t="s">
        <v>294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57"/>
  <sheetViews>
    <sheetView workbookViewId="0">
      <selection activeCell="K26" sqref="K26"/>
    </sheetView>
  </sheetViews>
  <sheetFormatPr defaultRowHeight="15"/>
  <cols>
    <col min="1" max="9" width="8.28515625" customWidth="1"/>
  </cols>
  <sheetData>
    <row r="1" spans="1:7" ht="15" customHeight="1" thickBot="1">
      <c r="A1" s="41" t="s">
        <v>23</v>
      </c>
      <c r="B1" s="41" t="s">
        <v>24</v>
      </c>
      <c r="C1" s="41" t="s">
        <v>25</v>
      </c>
      <c r="D1" s="41" t="s">
        <v>295</v>
      </c>
      <c r="E1" s="41" t="s">
        <v>8</v>
      </c>
      <c r="F1" s="41" t="s">
        <v>27</v>
      </c>
      <c r="G1" s="41" t="s">
        <v>296</v>
      </c>
    </row>
    <row r="2" spans="1:7" ht="15" customHeight="1">
      <c r="A2" t="s">
        <v>33</v>
      </c>
      <c r="B2" t="s">
        <v>30</v>
      </c>
      <c r="C2" t="s">
        <v>13</v>
      </c>
      <c r="D2" t="s">
        <v>299</v>
      </c>
      <c r="E2" s="11">
        <v>592</v>
      </c>
      <c r="F2">
        <v>30</v>
      </c>
      <c r="G2" s="1"/>
    </row>
    <row r="3" spans="1:7" ht="15" customHeight="1">
      <c r="A3" t="s">
        <v>33</v>
      </c>
      <c r="B3" t="s">
        <v>30</v>
      </c>
      <c r="C3" t="s">
        <v>0</v>
      </c>
      <c r="D3" t="s">
        <v>300</v>
      </c>
      <c r="E3" s="11">
        <v>501</v>
      </c>
      <c r="F3">
        <v>21</v>
      </c>
      <c r="G3" s="1"/>
    </row>
    <row r="4" spans="1:7" ht="15" customHeight="1">
      <c r="A4" t="s">
        <v>29</v>
      </c>
      <c r="B4" t="s">
        <v>30</v>
      </c>
      <c r="C4" t="s">
        <v>13</v>
      </c>
      <c r="D4" t="s">
        <v>298</v>
      </c>
      <c r="E4" s="11">
        <v>398</v>
      </c>
      <c r="F4">
        <v>25</v>
      </c>
      <c r="G4" s="1"/>
    </row>
    <row r="5" spans="1:7" ht="15" customHeight="1">
      <c r="A5" t="s">
        <v>297</v>
      </c>
      <c r="B5" t="s">
        <v>30</v>
      </c>
      <c r="C5" t="s">
        <v>13</v>
      </c>
      <c r="D5" t="s">
        <v>298</v>
      </c>
      <c r="E5" s="11">
        <v>418</v>
      </c>
      <c r="F5">
        <v>20</v>
      </c>
      <c r="G5" s="1"/>
    </row>
    <row r="6" spans="1:7" ht="15" customHeight="1">
      <c r="A6" t="s">
        <v>297</v>
      </c>
      <c r="B6" t="s">
        <v>30</v>
      </c>
      <c r="C6" t="s">
        <v>34</v>
      </c>
      <c r="D6" t="s">
        <v>299</v>
      </c>
      <c r="E6" s="11">
        <v>537</v>
      </c>
      <c r="F6">
        <v>14</v>
      </c>
      <c r="G6" s="1"/>
    </row>
    <row r="7" spans="1:7" ht="15" customHeight="1">
      <c r="A7" t="s">
        <v>29</v>
      </c>
      <c r="B7" t="s">
        <v>30</v>
      </c>
      <c r="C7" t="s">
        <v>34</v>
      </c>
      <c r="D7" t="s">
        <v>298</v>
      </c>
      <c r="E7" s="11">
        <v>361</v>
      </c>
      <c r="F7">
        <v>19</v>
      </c>
      <c r="G7" s="1"/>
    </row>
    <row r="8" spans="1:7" ht="15" customHeight="1">
      <c r="A8" t="s">
        <v>29</v>
      </c>
      <c r="B8" t="s">
        <v>30</v>
      </c>
      <c r="C8" t="s">
        <v>34</v>
      </c>
      <c r="D8" t="s">
        <v>298</v>
      </c>
      <c r="E8" s="11">
        <v>140</v>
      </c>
      <c r="F8">
        <v>25</v>
      </c>
      <c r="G8" s="1"/>
    </row>
    <row r="9" spans="1:7" ht="15" customHeight="1">
      <c r="A9" t="s">
        <v>33</v>
      </c>
      <c r="B9" t="s">
        <v>30</v>
      </c>
      <c r="C9" t="s">
        <v>13</v>
      </c>
      <c r="D9" t="s">
        <v>298</v>
      </c>
      <c r="E9" s="11">
        <v>157</v>
      </c>
      <c r="F9">
        <v>19</v>
      </c>
      <c r="G9" s="1"/>
    </row>
    <row r="10" spans="1:7" ht="15" customHeight="1">
      <c r="A10" t="s">
        <v>33</v>
      </c>
      <c r="B10" t="s">
        <v>30</v>
      </c>
      <c r="C10" t="s">
        <v>34</v>
      </c>
      <c r="D10" t="s">
        <v>299</v>
      </c>
      <c r="E10" s="11">
        <v>147</v>
      </c>
      <c r="F10">
        <v>20</v>
      </c>
      <c r="G10" s="1"/>
    </row>
    <row r="11" spans="1:7" ht="15" customHeight="1">
      <c r="A11" t="s">
        <v>33</v>
      </c>
      <c r="B11" t="s">
        <v>37</v>
      </c>
      <c r="C11" t="s">
        <v>13</v>
      </c>
      <c r="D11" t="s">
        <v>298</v>
      </c>
      <c r="E11" s="11">
        <v>498</v>
      </c>
      <c r="F11">
        <v>27</v>
      </c>
      <c r="G11" s="1"/>
    </row>
    <row r="12" spans="1:7" ht="15" customHeight="1">
      <c r="A12" t="s">
        <v>33</v>
      </c>
      <c r="B12" t="s">
        <v>37</v>
      </c>
      <c r="C12" t="s">
        <v>13</v>
      </c>
      <c r="D12" t="s">
        <v>299</v>
      </c>
      <c r="E12" s="11">
        <v>422</v>
      </c>
      <c r="F12">
        <v>25</v>
      </c>
      <c r="G12" s="1"/>
    </row>
    <row r="13" spans="1:7" ht="15" customHeight="1">
      <c r="A13" t="s">
        <v>33</v>
      </c>
      <c r="B13" t="s">
        <v>37</v>
      </c>
      <c r="C13" t="s">
        <v>31</v>
      </c>
      <c r="D13" t="s">
        <v>300</v>
      </c>
      <c r="E13" s="11">
        <v>342</v>
      </c>
      <c r="F13">
        <v>30</v>
      </c>
      <c r="G13" s="1"/>
    </row>
    <row r="14" spans="1:7" ht="15" customHeight="1">
      <c r="A14" t="s">
        <v>297</v>
      </c>
      <c r="B14" t="s">
        <v>37</v>
      </c>
      <c r="C14" t="s">
        <v>34</v>
      </c>
      <c r="D14" t="s">
        <v>300</v>
      </c>
      <c r="E14" s="11">
        <v>282</v>
      </c>
      <c r="F14">
        <v>30</v>
      </c>
      <c r="G14" s="1"/>
    </row>
    <row r="15" spans="1:7" ht="15" customHeight="1">
      <c r="A15" t="s">
        <v>297</v>
      </c>
      <c r="B15" t="s">
        <v>37</v>
      </c>
      <c r="C15" t="s">
        <v>34</v>
      </c>
      <c r="D15" t="s">
        <v>298</v>
      </c>
      <c r="E15" s="11">
        <v>241</v>
      </c>
      <c r="F15">
        <v>30</v>
      </c>
      <c r="G15" s="1"/>
    </row>
    <row r="16" spans="1:7" ht="15" customHeight="1">
      <c r="A16" t="s">
        <v>29</v>
      </c>
      <c r="B16" t="s">
        <v>37</v>
      </c>
      <c r="C16" t="s">
        <v>0</v>
      </c>
      <c r="D16" t="s">
        <v>300</v>
      </c>
      <c r="E16" s="11">
        <v>342</v>
      </c>
      <c r="F16">
        <v>20</v>
      </c>
      <c r="G16" s="1"/>
    </row>
    <row r="17" spans="1:7" ht="15" customHeight="1">
      <c r="A17" t="s">
        <v>297</v>
      </c>
      <c r="B17" t="s">
        <v>37</v>
      </c>
      <c r="C17" t="s">
        <v>34</v>
      </c>
      <c r="D17" t="s">
        <v>299</v>
      </c>
      <c r="E17" s="11">
        <v>231</v>
      </c>
      <c r="F17">
        <v>20</v>
      </c>
      <c r="G17" s="1"/>
    </row>
    <row r="18" spans="1:7" ht="15" customHeight="1">
      <c r="A18" t="s">
        <v>33</v>
      </c>
      <c r="B18" t="s">
        <v>37</v>
      </c>
      <c r="C18" t="s">
        <v>13</v>
      </c>
      <c r="D18" t="s">
        <v>298</v>
      </c>
      <c r="E18" s="11">
        <v>200</v>
      </c>
      <c r="F18">
        <v>22</v>
      </c>
      <c r="G18" s="1"/>
    </row>
    <row r="19" spans="1:7" ht="15" customHeight="1">
      <c r="A19" t="s">
        <v>29</v>
      </c>
      <c r="B19" t="s">
        <v>37</v>
      </c>
      <c r="C19" t="s">
        <v>0</v>
      </c>
      <c r="D19" t="s">
        <v>299</v>
      </c>
      <c r="E19" s="11">
        <v>198</v>
      </c>
      <c r="F19">
        <v>18</v>
      </c>
      <c r="G19" s="1"/>
    </row>
    <row r="20" spans="1:7" ht="15" customHeight="1">
      <c r="A20" t="s">
        <v>29</v>
      </c>
      <c r="B20" t="s">
        <v>37</v>
      </c>
      <c r="C20" t="s">
        <v>31</v>
      </c>
      <c r="D20" t="s">
        <v>299</v>
      </c>
      <c r="E20" s="11">
        <v>120</v>
      </c>
      <c r="F20">
        <v>25</v>
      </c>
      <c r="G20" s="1"/>
    </row>
    <row r="21" spans="1:7" ht="15" customHeight="1">
      <c r="A21" t="s">
        <v>297</v>
      </c>
      <c r="B21" t="s">
        <v>37</v>
      </c>
      <c r="C21" t="s">
        <v>31</v>
      </c>
      <c r="D21" t="s">
        <v>300</v>
      </c>
      <c r="E21" s="11">
        <v>149</v>
      </c>
      <c r="F21">
        <v>20</v>
      </c>
      <c r="G21" s="1"/>
    </row>
    <row r="22" spans="1:7" ht="15" customHeight="1">
      <c r="A22" t="s">
        <v>29</v>
      </c>
      <c r="B22" t="s">
        <v>37</v>
      </c>
      <c r="C22" t="s">
        <v>31</v>
      </c>
      <c r="D22" t="s">
        <v>300</v>
      </c>
      <c r="E22" s="11">
        <v>115</v>
      </c>
      <c r="F22">
        <v>24</v>
      </c>
      <c r="G22" s="1"/>
    </row>
    <row r="23" spans="1:7" ht="15" customHeight="1">
      <c r="A23" t="s">
        <v>297</v>
      </c>
      <c r="B23" t="s">
        <v>37</v>
      </c>
      <c r="C23" t="s">
        <v>34</v>
      </c>
      <c r="D23" t="s">
        <v>298</v>
      </c>
      <c r="E23" s="11">
        <v>118</v>
      </c>
      <c r="F23">
        <v>20</v>
      </c>
      <c r="G23" s="1"/>
    </row>
    <row r="24" spans="1:7" ht="15" customHeight="1">
      <c r="A24" t="s">
        <v>29</v>
      </c>
      <c r="B24" t="s">
        <v>37</v>
      </c>
      <c r="C24" t="s">
        <v>0</v>
      </c>
      <c r="D24" t="s">
        <v>298</v>
      </c>
      <c r="E24" s="11">
        <v>107</v>
      </c>
      <c r="F24">
        <v>22</v>
      </c>
      <c r="G24" s="1"/>
    </row>
    <row r="25" spans="1:7" ht="15" customHeight="1">
      <c r="A25" t="s">
        <v>297</v>
      </c>
      <c r="B25" t="s">
        <v>39</v>
      </c>
      <c r="C25" t="s">
        <v>31</v>
      </c>
      <c r="D25" t="s">
        <v>298</v>
      </c>
      <c r="E25" s="11">
        <v>595</v>
      </c>
      <c r="F25">
        <v>30</v>
      </c>
      <c r="G25" s="1"/>
    </row>
    <row r="26" spans="1:7" ht="15" customHeight="1">
      <c r="A26" t="s">
        <v>33</v>
      </c>
      <c r="B26" t="s">
        <v>39</v>
      </c>
      <c r="C26" t="s">
        <v>31</v>
      </c>
      <c r="D26" t="s">
        <v>298</v>
      </c>
      <c r="E26" s="11">
        <v>598</v>
      </c>
      <c r="F26">
        <v>28</v>
      </c>
      <c r="G26" s="1"/>
    </row>
    <row r="27" spans="1:7" ht="15" customHeight="1">
      <c r="A27" t="s">
        <v>29</v>
      </c>
      <c r="B27" t="s">
        <v>39</v>
      </c>
      <c r="C27" t="s">
        <v>31</v>
      </c>
      <c r="D27" t="s">
        <v>299</v>
      </c>
      <c r="E27" s="11">
        <v>550</v>
      </c>
      <c r="F27">
        <v>28</v>
      </c>
      <c r="G27" s="1"/>
    </row>
    <row r="28" spans="1:7" ht="15" customHeight="1">
      <c r="A28" t="s">
        <v>29</v>
      </c>
      <c r="B28" t="s">
        <v>39</v>
      </c>
      <c r="C28" t="s">
        <v>0</v>
      </c>
      <c r="D28" t="s">
        <v>300</v>
      </c>
      <c r="E28" s="11">
        <v>567</v>
      </c>
      <c r="F28">
        <v>25</v>
      </c>
      <c r="G28" s="1"/>
    </row>
    <row r="29" spans="1:7">
      <c r="A29" t="s">
        <v>33</v>
      </c>
      <c r="B29" t="s">
        <v>39</v>
      </c>
      <c r="C29" t="s">
        <v>0</v>
      </c>
      <c r="D29" t="s">
        <v>299</v>
      </c>
      <c r="E29" s="11">
        <v>337</v>
      </c>
      <c r="F29">
        <v>30</v>
      </c>
      <c r="G29" s="1"/>
    </row>
    <row r="30" spans="1:7">
      <c r="A30" t="s">
        <v>297</v>
      </c>
      <c r="B30" t="s">
        <v>39</v>
      </c>
      <c r="C30" t="s">
        <v>13</v>
      </c>
      <c r="D30" t="s">
        <v>299</v>
      </c>
      <c r="E30" s="11">
        <v>424</v>
      </c>
      <c r="F30">
        <v>18</v>
      </c>
      <c r="G30" s="1"/>
    </row>
    <row r="31" spans="1:7">
      <c r="A31" t="s">
        <v>297</v>
      </c>
      <c r="B31" t="s">
        <v>39</v>
      </c>
      <c r="C31" t="s">
        <v>31</v>
      </c>
      <c r="D31" t="s">
        <v>300</v>
      </c>
      <c r="E31" s="11">
        <v>243</v>
      </c>
      <c r="F31">
        <v>25</v>
      </c>
      <c r="G31" s="1"/>
    </row>
    <row r="32" spans="1:7">
      <c r="A32" t="s">
        <v>29</v>
      </c>
      <c r="B32" t="s">
        <v>39</v>
      </c>
      <c r="C32" t="s">
        <v>0</v>
      </c>
      <c r="D32" t="s">
        <v>298</v>
      </c>
      <c r="E32" s="11">
        <v>240</v>
      </c>
      <c r="F32">
        <v>23</v>
      </c>
      <c r="G32" s="1"/>
    </row>
    <row r="33" spans="1:7">
      <c r="A33" t="s">
        <v>33</v>
      </c>
      <c r="B33" t="s">
        <v>39</v>
      </c>
      <c r="C33" t="s">
        <v>31</v>
      </c>
      <c r="D33" t="s">
        <v>300</v>
      </c>
      <c r="E33" s="11">
        <v>244</v>
      </c>
      <c r="F33">
        <v>20</v>
      </c>
      <c r="G33" s="1"/>
    </row>
    <row r="34" spans="1:7">
      <c r="A34" t="s">
        <v>29</v>
      </c>
      <c r="B34" t="s">
        <v>39</v>
      </c>
      <c r="C34" t="s">
        <v>0</v>
      </c>
      <c r="D34" t="s">
        <v>299</v>
      </c>
      <c r="E34" s="11">
        <v>323</v>
      </c>
      <c r="F34">
        <v>15</v>
      </c>
      <c r="G34" s="1"/>
    </row>
    <row r="35" spans="1:7">
      <c r="A35" t="s">
        <v>33</v>
      </c>
      <c r="B35" t="s">
        <v>39</v>
      </c>
      <c r="C35" t="s">
        <v>31</v>
      </c>
      <c r="D35" t="s">
        <v>299</v>
      </c>
      <c r="E35" s="11">
        <v>277</v>
      </c>
      <c r="F35">
        <v>17</v>
      </c>
      <c r="G35" s="1"/>
    </row>
    <row r="36" spans="1:7">
      <c r="A36" t="s">
        <v>297</v>
      </c>
      <c r="B36" t="s">
        <v>39</v>
      </c>
      <c r="C36" t="s">
        <v>34</v>
      </c>
      <c r="D36" t="s">
        <v>299</v>
      </c>
      <c r="E36" s="11">
        <v>176</v>
      </c>
      <c r="F36">
        <v>25</v>
      </c>
      <c r="G36" s="1"/>
    </row>
    <row r="37" spans="1:7">
      <c r="A37" t="s">
        <v>297</v>
      </c>
      <c r="B37" t="s">
        <v>39</v>
      </c>
      <c r="C37" t="s">
        <v>34</v>
      </c>
      <c r="D37" t="s">
        <v>298</v>
      </c>
      <c r="E37" s="11">
        <v>205</v>
      </c>
      <c r="F37">
        <v>18</v>
      </c>
      <c r="G37" s="1"/>
    </row>
    <row r="38" spans="1:7">
      <c r="A38" t="s">
        <v>33</v>
      </c>
      <c r="B38" t="s">
        <v>39</v>
      </c>
      <c r="C38" t="s">
        <v>0</v>
      </c>
      <c r="D38" t="s">
        <v>300</v>
      </c>
      <c r="E38" s="11">
        <v>141</v>
      </c>
      <c r="F38">
        <v>25</v>
      </c>
      <c r="G38" s="1"/>
    </row>
    <row r="39" spans="1:7">
      <c r="A39" t="s">
        <v>33</v>
      </c>
      <c r="B39" t="s">
        <v>39</v>
      </c>
      <c r="C39" t="s">
        <v>0</v>
      </c>
      <c r="D39" t="s">
        <v>298</v>
      </c>
      <c r="E39" s="11">
        <v>142</v>
      </c>
      <c r="F39">
        <v>22</v>
      </c>
      <c r="G39" s="1"/>
    </row>
    <row r="40" spans="1:7">
      <c r="A40" t="s">
        <v>297</v>
      </c>
      <c r="B40" t="s">
        <v>39</v>
      </c>
      <c r="C40" t="s">
        <v>0</v>
      </c>
      <c r="D40" t="s">
        <v>300</v>
      </c>
      <c r="E40" s="11">
        <v>115</v>
      </c>
      <c r="F40">
        <v>26</v>
      </c>
      <c r="G40" s="1"/>
    </row>
    <row r="41" spans="1:7">
      <c r="A41" t="s">
        <v>29</v>
      </c>
      <c r="B41" t="s">
        <v>39</v>
      </c>
      <c r="C41" t="s">
        <v>31</v>
      </c>
      <c r="D41" t="s">
        <v>300</v>
      </c>
      <c r="E41" s="11">
        <v>98</v>
      </c>
      <c r="F41">
        <v>27</v>
      </c>
      <c r="G41" s="1"/>
    </row>
    <row r="42" spans="1:7">
      <c r="A42" t="s">
        <v>33</v>
      </c>
      <c r="B42" t="s">
        <v>40</v>
      </c>
      <c r="C42" t="s">
        <v>13</v>
      </c>
      <c r="D42" t="s">
        <v>299</v>
      </c>
      <c r="E42" s="11">
        <v>514</v>
      </c>
      <c r="F42">
        <v>30</v>
      </c>
      <c r="G42" s="1"/>
    </row>
    <row r="43" spans="1:7">
      <c r="A43" t="s">
        <v>297</v>
      </c>
      <c r="B43" t="s">
        <v>40</v>
      </c>
      <c r="C43" t="s">
        <v>0</v>
      </c>
      <c r="D43" t="s">
        <v>300</v>
      </c>
      <c r="E43" s="11">
        <v>472</v>
      </c>
      <c r="F43">
        <v>28</v>
      </c>
      <c r="G43" s="1"/>
    </row>
    <row r="44" spans="1:7">
      <c r="A44" t="s">
        <v>33</v>
      </c>
      <c r="B44" t="s">
        <v>40</v>
      </c>
      <c r="C44" t="s">
        <v>34</v>
      </c>
      <c r="D44" t="s">
        <v>300</v>
      </c>
      <c r="E44" s="11">
        <v>503</v>
      </c>
      <c r="F44">
        <v>24</v>
      </c>
      <c r="G44" s="1"/>
    </row>
    <row r="45" spans="1:7">
      <c r="A45" t="s">
        <v>29</v>
      </c>
      <c r="B45" t="s">
        <v>40</v>
      </c>
      <c r="C45" t="s">
        <v>0</v>
      </c>
      <c r="D45" t="s">
        <v>298</v>
      </c>
      <c r="E45" s="11">
        <v>462</v>
      </c>
      <c r="F45">
        <v>24</v>
      </c>
      <c r="G45" s="1"/>
    </row>
    <row r="46" spans="1:7">
      <c r="A46" t="s">
        <v>29</v>
      </c>
      <c r="B46" t="s">
        <v>40</v>
      </c>
      <c r="C46" t="s">
        <v>31</v>
      </c>
      <c r="D46" t="s">
        <v>300</v>
      </c>
      <c r="E46" s="11">
        <v>359</v>
      </c>
      <c r="F46">
        <v>26</v>
      </c>
      <c r="G46" s="1"/>
    </row>
    <row r="47" spans="1:7">
      <c r="A47" t="s">
        <v>297</v>
      </c>
      <c r="B47" t="s">
        <v>40</v>
      </c>
      <c r="C47" t="s">
        <v>0</v>
      </c>
      <c r="D47" t="s">
        <v>299</v>
      </c>
      <c r="E47" s="11">
        <v>314</v>
      </c>
      <c r="F47">
        <v>25</v>
      </c>
      <c r="G47" s="1"/>
    </row>
    <row r="48" spans="1:7">
      <c r="A48" t="s">
        <v>29</v>
      </c>
      <c r="B48" t="s">
        <v>40</v>
      </c>
      <c r="C48" t="s">
        <v>13</v>
      </c>
      <c r="D48" t="s">
        <v>300</v>
      </c>
      <c r="E48" s="11">
        <v>549</v>
      </c>
      <c r="F48">
        <v>14</v>
      </c>
      <c r="G48" s="1"/>
    </row>
    <row r="49" spans="1:7">
      <c r="A49" t="s">
        <v>33</v>
      </c>
      <c r="B49" t="s">
        <v>40</v>
      </c>
      <c r="C49" t="s">
        <v>13</v>
      </c>
      <c r="D49" t="s">
        <v>300</v>
      </c>
      <c r="E49" s="11">
        <v>493</v>
      </c>
      <c r="F49">
        <v>14</v>
      </c>
      <c r="G49" s="1"/>
    </row>
    <row r="50" spans="1:7">
      <c r="A50" t="s">
        <v>33</v>
      </c>
      <c r="B50" t="s">
        <v>40</v>
      </c>
      <c r="C50" t="s">
        <v>0</v>
      </c>
      <c r="D50" t="s">
        <v>298</v>
      </c>
      <c r="E50" s="11">
        <v>280</v>
      </c>
      <c r="F50">
        <v>23</v>
      </c>
      <c r="G50" s="1"/>
    </row>
    <row r="51" spans="1:7">
      <c r="A51" t="s">
        <v>29</v>
      </c>
      <c r="B51" t="s">
        <v>40</v>
      </c>
      <c r="C51" t="s">
        <v>31</v>
      </c>
      <c r="D51" t="s">
        <v>299</v>
      </c>
      <c r="E51" s="11">
        <v>245</v>
      </c>
      <c r="F51">
        <v>26</v>
      </c>
      <c r="G51" s="1"/>
    </row>
    <row r="52" spans="1:7">
      <c r="A52" t="s">
        <v>297</v>
      </c>
      <c r="B52" t="s">
        <v>40</v>
      </c>
      <c r="C52" t="s">
        <v>31</v>
      </c>
      <c r="D52" t="s">
        <v>299</v>
      </c>
      <c r="E52" s="11">
        <v>259</v>
      </c>
      <c r="F52">
        <v>24</v>
      </c>
      <c r="G52" s="1"/>
    </row>
    <row r="53" spans="1:7">
      <c r="A53" t="s">
        <v>297</v>
      </c>
      <c r="B53" t="s">
        <v>40</v>
      </c>
      <c r="C53" t="s">
        <v>31</v>
      </c>
      <c r="D53" t="s">
        <v>298</v>
      </c>
      <c r="E53" s="11">
        <v>189</v>
      </c>
      <c r="F53">
        <v>30</v>
      </c>
      <c r="G53" s="1"/>
    </row>
    <row r="54" spans="1:7">
      <c r="A54" t="s">
        <v>297</v>
      </c>
      <c r="B54" t="s">
        <v>40</v>
      </c>
      <c r="C54" t="s">
        <v>31</v>
      </c>
      <c r="D54" t="s">
        <v>300</v>
      </c>
      <c r="E54" s="11">
        <v>116</v>
      </c>
      <c r="F54">
        <v>30</v>
      </c>
      <c r="G54" s="1"/>
    </row>
    <row r="55" spans="1:7">
      <c r="A55" t="s">
        <v>29</v>
      </c>
      <c r="B55" t="s">
        <v>40</v>
      </c>
      <c r="C55" t="s">
        <v>0</v>
      </c>
      <c r="D55" t="s">
        <v>299</v>
      </c>
      <c r="E55" s="11">
        <v>115</v>
      </c>
      <c r="F55">
        <v>20</v>
      </c>
      <c r="G55" s="1"/>
    </row>
    <row r="56" spans="1:7">
      <c r="B56" s="42"/>
      <c r="E56" s="11"/>
      <c r="G56" s="1"/>
    </row>
    <row r="57" spans="1:7">
      <c r="B57" s="42"/>
      <c r="E57" s="11"/>
      <c r="G57" s="1"/>
    </row>
  </sheetData>
  <sortState ref="A2:G55">
    <sortCondition ref="B2"/>
  </sortState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12" sqref="K12"/>
    </sheetView>
  </sheetViews>
  <sheetFormatPr defaultRowHeight="15"/>
  <cols>
    <col min="1" max="11" width="11.7109375" customWidth="1"/>
  </cols>
  <sheetData/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L17" sqref="L17"/>
    </sheetView>
  </sheetViews>
  <sheetFormatPr defaultRowHeight="15"/>
  <cols>
    <col min="3" max="3" width="12.85546875" customWidth="1"/>
    <col min="4" max="4" width="9.5703125" customWidth="1"/>
    <col min="5" max="5" width="12.85546875" customWidth="1"/>
    <col min="6" max="6" width="13.7109375" customWidth="1"/>
    <col min="7" max="7" width="11.28515625" customWidth="1"/>
    <col min="8" max="8" width="9.5703125" customWidth="1"/>
    <col min="10" max="10" width="16.85546875" customWidth="1"/>
    <col min="11" max="11" width="16.5703125" customWidth="1"/>
  </cols>
  <sheetData/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2:O62"/>
  <sheetViews>
    <sheetView topLeftCell="A47" workbookViewId="0">
      <selection activeCell="N62" sqref="N62"/>
    </sheetView>
  </sheetViews>
  <sheetFormatPr defaultRowHeight="15"/>
  <sheetData>
    <row r="2" spans="2:9">
      <c r="B2" s="4" t="s">
        <v>10</v>
      </c>
    </row>
    <row r="4" spans="2:9">
      <c r="B4" s="9" t="s">
        <v>41</v>
      </c>
      <c r="C4" s="9" t="s">
        <v>42</v>
      </c>
      <c r="D4" s="9" t="s">
        <v>43</v>
      </c>
      <c r="E4" s="9" t="s">
        <v>44</v>
      </c>
      <c r="F4" s="9" t="s">
        <v>45</v>
      </c>
      <c r="G4" s="9" t="s">
        <v>46</v>
      </c>
      <c r="H4" s="15" t="s">
        <v>47</v>
      </c>
    </row>
    <row r="5" spans="2:9">
      <c r="B5" s="9">
        <v>12072</v>
      </c>
      <c r="C5" s="9">
        <v>12</v>
      </c>
      <c r="D5" s="9">
        <v>2360</v>
      </c>
      <c r="E5" s="9">
        <v>17.329999999999998</v>
      </c>
      <c r="F5" s="9">
        <v>14</v>
      </c>
      <c r="G5" s="9">
        <v>107</v>
      </c>
      <c r="H5" s="15">
        <v>36453</v>
      </c>
    </row>
    <row r="6" spans="2:9">
      <c r="B6" s="14"/>
      <c r="C6" s="14"/>
      <c r="D6" s="14"/>
      <c r="E6" s="14"/>
      <c r="F6" s="14"/>
      <c r="G6" s="14"/>
    </row>
    <row r="8" spans="2:9">
      <c r="B8" s="4" t="s">
        <v>9</v>
      </c>
      <c r="C8" s="4"/>
    </row>
    <row r="10" spans="2:9">
      <c r="B10" s="9" t="s">
        <v>41</v>
      </c>
      <c r="C10" s="9" t="s">
        <v>42</v>
      </c>
      <c r="D10" s="9" t="s">
        <v>43</v>
      </c>
      <c r="E10" s="9" t="s">
        <v>44</v>
      </c>
      <c r="F10" s="9" t="s">
        <v>45</v>
      </c>
      <c r="G10" s="9" t="s">
        <v>46</v>
      </c>
      <c r="H10" s="15" t="s">
        <v>47</v>
      </c>
    </row>
    <row r="11" spans="2:9">
      <c r="B11" s="9">
        <v>7640</v>
      </c>
      <c r="C11" s="9">
        <v>33</v>
      </c>
      <c r="D11" s="9">
        <v>771</v>
      </c>
      <c r="E11" s="9">
        <v>9</v>
      </c>
      <c r="F11" s="9">
        <v>442</v>
      </c>
      <c r="G11" s="9">
        <v>37</v>
      </c>
      <c r="H11" s="15">
        <v>17</v>
      </c>
    </row>
    <row r="14" spans="2:9">
      <c r="B14" s="4" t="s">
        <v>11</v>
      </c>
      <c r="C14" s="4"/>
    </row>
    <row r="16" spans="2:9">
      <c r="B16" s="12" t="s">
        <v>41</v>
      </c>
      <c r="C16" s="12" t="s">
        <v>42</v>
      </c>
      <c r="D16" s="12" t="s">
        <v>43</v>
      </c>
      <c r="E16" s="12" t="s">
        <v>44</v>
      </c>
      <c r="F16" s="12" t="s">
        <v>45</v>
      </c>
      <c r="G16" s="12" t="s">
        <v>46</v>
      </c>
      <c r="H16" s="15" t="s">
        <v>47</v>
      </c>
      <c r="I16" s="26"/>
    </row>
    <row r="17" spans="2:9">
      <c r="B17" s="12">
        <v>9600</v>
      </c>
      <c r="C17" s="25">
        <v>23409</v>
      </c>
      <c r="D17" s="12">
        <v>10744.4</v>
      </c>
      <c r="E17" s="12">
        <v>58700</v>
      </c>
      <c r="F17" s="12">
        <v>8152.9</v>
      </c>
      <c r="G17" s="25">
        <v>27551</v>
      </c>
      <c r="H17" s="15">
        <v>8</v>
      </c>
      <c r="I17" s="13"/>
    </row>
    <row r="20" spans="2:9">
      <c r="B20" s="4" t="s">
        <v>16</v>
      </c>
    </row>
    <row r="30" spans="2:9">
      <c r="B30" s="4" t="s">
        <v>17</v>
      </c>
    </row>
    <row r="41" spans="2:6">
      <c r="B41" s="4" t="s">
        <v>18</v>
      </c>
      <c r="C41" s="4"/>
    </row>
    <row r="43" spans="2:6">
      <c r="B43" s="18" t="s">
        <v>41</v>
      </c>
      <c r="C43" s="18" t="s">
        <v>42</v>
      </c>
      <c r="D43" s="18" t="s">
        <v>43</v>
      </c>
      <c r="E43" s="18" t="s">
        <v>44</v>
      </c>
      <c r="F43" s="18" t="s">
        <v>45</v>
      </c>
    </row>
    <row r="44" spans="2:6">
      <c r="B44" s="18">
        <v>88.75</v>
      </c>
      <c r="C44" s="25">
        <v>11</v>
      </c>
      <c r="D44" s="18">
        <v>65</v>
      </c>
      <c r="E44" s="18">
        <v>2295</v>
      </c>
      <c r="F44" s="18">
        <v>65</v>
      </c>
    </row>
    <row r="54" spans="2:15">
      <c r="B54" s="4" t="s">
        <v>19</v>
      </c>
    </row>
    <row r="55" spans="2:15">
      <c r="B55" s="4"/>
    </row>
    <row r="56" spans="2:15">
      <c r="B56" s="4"/>
      <c r="N56" s="3" t="s">
        <v>41</v>
      </c>
      <c r="O56" s="3">
        <v>2</v>
      </c>
    </row>
    <row r="57" spans="2:15">
      <c r="B57" s="4"/>
      <c r="N57" s="3" t="s">
        <v>42</v>
      </c>
      <c r="O57" s="3">
        <v>3300</v>
      </c>
    </row>
    <row r="58" spans="2:15">
      <c r="N58" s="3" t="s">
        <v>43</v>
      </c>
      <c r="O58" s="3">
        <v>8</v>
      </c>
    </row>
    <row r="59" spans="2:15">
      <c r="N59" s="3" t="s">
        <v>44</v>
      </c>
      <c r="O59" s="3" t="s">
        <v>265</v>
      </c>
    </row>
    <row r="62" spans="2:15">
      <c r="B62" s="4" t="s">
        <v>22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Úvod</vt:lpstr>
      <vt:lpstr>Cvičení 1</vt:lpstr>
      <vt:lpstr>Cvičení 2</vt:lpstr>
      <vt:lpstr>Cvičení 3</vt:lpstr>
      <vt:lpstr>Cvičení 4</vt:lpstr>
      <vt:lpstr>Cvičení 5</vt:lpstr>
      <vt:lpstr>Cvičení 6</vt:lpstr>
      <vt:lpstr>Cvičení 7</vt:lpstr>
      <vt:lpstr>Cvičení 8</vt:lpstr>
      <vt:lpstr>Cvičení 9</vt:lpstr>
      <vt:lpstr>Cvičení 10</vt:lpstr>
      <vt:lpstr>Nápověda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PC014</dc:creator>
  <cp:lastModifiedBy>PC014</cp:lastModifiedBy>
  <cp:lastPrinted>2014-07-19T15:34:37Z</cp:lastPrinted>
  <dcterms:created xsi:type="dcterms:W3CDTF">2014-07-07T06:45:44Z</dcterms:created>
  <dcterms:modified xsi:type="dcterms:W3CDTF">2014-08-13T17:38:50Z</dcterms:modified>
</cp:coreProperties>
</file>